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60" windowWidth="11340" windowHeight="6030" tabRatio="709"/>
  </bookViews>
  <sheets>
    <sheet name="Calculations" sheetId="9" r:id="rId1"/>
    <sheet name="Mean and St. Dev." sheetId="1" r:id="rId2"/>
    <sheet name="Median" sheetId="6" r:id="rId3"/>
    <sheet name="Quartiles" sheetId="8" r:id="rId4"/>
    <sheet name="Comparison" sheetId="4" r:id="rId5"/>
    <sheet name="Extra Sheet" sheetId="5" r:id="rId6"/>
  </sheets>
  <calcPr calcId="145621"/>
</workbook>
</file>

<file path=xl/calcChain.xml><?xml version="1.0" encoding="utf-8"?>
<calcChain xmlns="http://schemas.openxmlformats.org/spreadsheetml/2006/main">
  <c r="I19" i="9" l="1"/>
  <c r="I18" i="9"/>
  <c r="I11" i="9"/>
  <c r="I12" i="9"/>
  <c r="I13" i="9"/>
  <c r="I14" i="9"/>
  <c r="I15" i="9"/>
  <c r="I16" i="9"/>
  <c r="I10" i="9"/>
  <c r="H11" i="9"/>
  <c r="H12" i="9"/>
  <c r="H13" i="9"/>
  <c r="H14" i="9"/>
  <c r="H15" i="9"/>
  <c r="H16" i="9"/>
  <c r="H10" i="9"/>
  <c r="G11" i="9"/>
  <c r="G12" i="9"/>
  <c r="G13" i="9"/>
  <c r="G14" i="9"/>
  <c r="G15" i="9"/>
  <c r="G16" i="9"/>
  <c r="G10" i="9"/>
  <c r="F19" i="9"/>
  <c r="F18" i="9"/>
  <c r="F11" i="9"/>
  <c r="F12" i="9"/>
  <c r="F13" i="9"/>
  <c r="F14" i="9"/>
  <c r="F15" i="9"/>
  <c r="F16" i="9"/>
  <c r="F10" i="9"/>
  <c r="E11" i="9"/>
  <c r="E12" i="9"/>
  <c r="E13" i="9"/>
  <c r="E14" i="9"/>
  <c r="E15" i="9"/>
  <c r="E16" i="9"/>
  <c r="E10" i="9"/>
  <c r="I12" i="1" l="1"/>
  <c r="J12" i="1" s="1"/>
  <c r="R25" i="1"/>
  <c r="R24" i="1"/>
  <c r="S24" i="1" s="1"/>
  <c r="S25" i="1"/>
  <c r="R26" i="1"/>
  <c r="S26" i="1"/>
  <c r="R27" i="1"/>
  <c r="S27" i="1"/>
  <c r="R28" i="1"/>
  <c r="S28" i="1"/>
  <c r="R29" i="1"/>
  <c r="S29" i="1"/>
  <c r="R30" i="1"/>
  <c r="S30" i="1"/>
  <c r="R31" i="1"/>
  <c r="S31" i="1"/>
  <c r="R32" i="1"/>
  <c r="S32" i="1"/>
  <c r="Q34" i="1"/>
  <c r="R8" i="1"/>
  <c r="S8" i="1" s="1"/>
  <c r="R9" i="1"/>
  <c r="S9" i="1" s="1"/>
  <c r="R10" i="1"/>
  <c r="S10" i="1" s="1"/>
  <c r="R11" i="1"/>
  <c r="S11" i="1" s="1"/>
  <c r="Q13" i="1"/>
  <c r="I9" i="1"/>
  <c r="I8" i="1"/>
  <c r="J8" i="1" s="1"/>
  <c r="J9" i="1"/>
  <c r="I10" i="1"/>
  <c r="J10" i="1"/>
  <c r="I11" i="1"/>
  <c r="J11" i="1"/>
  <c r="I13" i="1"/>
  <c r="J13" i="1" s="1"/>
  <c r="H15" i="1"/>
  <c r="C23" i="1"/>
  <c r="C22" i="1"/>
  <c r="C21" i="1"/>
  <c r="R24" i="6"/>
  <c r="R25" i="6" s="1"/>
  <c r="R26" i="6" s="1"/>
  <c r="R27" i="6" s="1"/>
  <c r="R28" i="6" s="1"/>
  <c r="R8" i="6"/>
  <c r="R9" i="6" s="1"/>
  <c r="H15" i="6"/>
  <c r="C22" i="6"/>
  <c r="I8" i="6"/>
  <c r="I9" i="6" s="1"/>
  <c r="C21" i="6"/>
  <c r="Q34" i="6"/>
  <c r="Q13" i="6"/>
  <c r="R24" i="8"/>
  <c r="R25" i="8" s="1"/>
  <c r="R26" i="8" s="1"/>
  <c r="R8" i="8"/>
  <c r="R9" i="8"/>
  <c r="S16" i="8" s="1"/>
  <c r="S15" i="8"/>
  <c r="I8" i="8"/>
  <c r="I9" i="8"/>
  <c r="I10" i="8" s="1"/>
  <c r="I11" i="8" s="1"/>
  <c r="H15" i="8"/>
  <c r="Q34" i="8"/>
  <c r="Q13" i="8"/>
  <c r="S34" i="1"/>
  <c r="S36" i="1" s="1"/>
  <c r="J18" i="8"/>
  <c r="I12" i="8"/>
  <c r="I13" i="8" s="1"/>
  <c r="S36" i="6"/>
  <c r="R29" i="6"/>
  <c r="R30" i="6" s="1"/>
  <c r="R31" i="6" s="1"/>
  <c r="R32" i="6" s="1"/>
  <c r="R10" i="8"/>
  <c r="R11" i="8" s="1"/>
  <c r="J17" i="8"/>
  <c r="T28" i="1"/>
  <c r="U28" i="1" s="1"/>
  <c r="V28" i="1" s="1"/>
  <c r="T32" i="1"/>
  <c r="U32" i="1" s="1"/>
  <c r="V32" i="1"/>
  <c r="T27" i="1"/>
  <c r="U27" i="1" s="1"/>
  <c r="V27" i="1" s="1"/>
  <c r="T31" i="1"/>
  <c r="U31" i="1" s="1"/>
  <c r="V31" i="1"/>
  <c r="S15" i="6" l="1"/>
  <c r="R10" i="6"/>
  <c r="R11" i="6" s="1"/>
  <c r="J15" i="1"/>
  <c r="J17" i="1" s="1"/>
  <c r="S13" i="1"/>
  <c r="S15" i="1" s="1"/>
  <c r="T26" i="1"/>
  <c r="U26" i="1" s="1"/>
  <c r="V26" i="1" s="1"/>
  <c r="T30" i="1"/>
  <c r="U30" i="1" s="1"/>
  <c r="V30" i="1" s="1"/>
  <c r="T25" i="1"/>
  <c r="U25" i="1" s="1"/>
  <c r="V25" i="1" s="1"/>
  <c r="T29" i="1"/>
  <c r="U29" i="1" s="1"/>
  <c r="V29" i="1" s="1"/>
  <c r="R27" i="8"/>
  <c r="S36" i="8"/>
  <c r="I10" i="6"/>
  <c r="I11" i="6" s="1"/>
  <c r="I12" i="6" s="1"/>
  <c r="I13" i="6" s="1"/>
  <c r="J17" i="6"/>
  <c r="T24" i="1"/>
  <c r="U24" i="1" s="1"/>
  <c r="V24" i="1" s="1"/>
  <c r="V34" i="1" s="1"/>
  <c r="S37" i="1" s="1"/>
  <c r="K13" i="1"/>
  <c r="L13" i="1" s="1"/>
  <c r="M13" i="1" s="1"/>
  <c r="K12" i="1"/>
  <c r="L12" i="1" s="1"/>
  <c r="M12" i="1" s="1"/>
  <c r="T11" i="1"/>
  <c r="U11" i="1" s="1"/>
  <c r="V11" i="1" s="1"/>
  <c r="T9" i="1"/>
  <c r="U9" i="1" s="1"/>
  <c r="V9" i="1" s="1"/>
  <c r="T10" i="1" l="1"/>
  <c r="U10" i="1" s="1"/>
  <c r="V10" i="1" s="1"/>
  <c r="T8" i="1"/>
  <c r="U8" i="1" s="1"/>
  <c r="V8" i="1" s="1"/>
  <c r="V13" i="1" s="1"/>
  <c r="S16" i="1" s="1"/>
  <c r="R28" i="8"/>
  <c r="R29" i="8" s="1"/>
  <c r="R30" i="8" s="1"/>
  <c r="R31" i="8" s="1"/>
  <c r="R32" i="8" s="1"/>
  <c r="S37" i="8"/>
  <c r="K9" i="1"/>
  <c r="L9" i="1" s="1"/>
  <c r="M9" i="1" s="1"/>
  <c r="K10" i="1"/>
  <c r="L10" i="1" s="1"/>
  <c r="M10" i="1" s="1"/>
  <c r="K8" i="1"/>
  <c r="L8" i="1" s="1"/>
  <c r="M8" i="1" s="1"/>
  <c r="K11" i="1"/>
  <c r="L11" i="1" s="1"/>
  <c r="M11" i="1" s="1"/>
  <c r="M15" i="1" l="1"/>
  <c r="J18" i="1" s="1"/>
</calcChain>
</file>

<file path=xl/sharedStrings.xml><?xml version="1.0" encoding="utf-8"?>
<sst xmlns="http://schemas.openxmlformats.org/spreadsheetml/2006/main" count="160" uniqueCount="68">
  <si>
    <t xml:space="preserve">Lower </t>
  </si>
  <si>
    <t>Upper</t>
  </si>
  <si>
    <t>Class Limits</t>
  </si>
  <si>
    <t>Mean</t>
  </si>
  <si>
    <t>St. Dev.</t>
  </si>
  <si>
    <t>Grouped mean</t>
  </si>
  <si>
    <t>Grouped st. dev.</t>
  </si>
  <si>
    <t>n</t>
  </si>
  <si>
    <t>Sum</t>
  </si>
  <si>
    <t>For grouped mean formula</t>
  </si>
  <si>
    <t>For standard deviation formula</t>
  </si>
  <si>
    <t>Formulas for grouped data:</t>
  </si>
  <si>
    <t>where:</t>
  </si>
  <si>
    <t xml:space="preserve">     is the grouped mean</t>
  </si>
  <si>
    <t>Using 6 classes:</t>
  </si>
  <si>
    <t>Using 4 classes:</t>
  </si>
  <si>
    <t>Using 9 classes:</t>
  </si>
  <si>
    <t>Number of classes</t>
  </si>
  <si>
    <t>Median</t>
  </si>
  <si>
    <r>
      <t>Q</t>
    </r>
    <r>
      <rPr>
        <vertAlign val="subscript"/>
        <sz val="10"/>
        <rFont val="Arial"/>
        <family val="2"/>
      </rPr>
      <t>1</t>
    </r>
  </si>
  <si>
    <r>
      <t>Q</t>
    </r>
    <r>
      <rPr>
        <vertAlign val="subscript"/>
        <sz val="10"/>
        <rFont val="Arial"/>
        <family val="2"/>
      </rPr>
      <t>3</t>
    </r>
  </si>
  <si>
    <t>From raw data</t>
  </si>
  <si>
    <t>For grouped median</t>
  </si>
  <si>
    <t>Formula for grouped median:</t>
  </si>
  <si>
    <r>
      <t>L</t>
    </r>
    <r>
      <rPr>
        <vertAlign val="subscript"/>
        <sz val="12"/>
        <rFont val="Times New Roman"/>
        <family val="1"/>
      </rPr>
      <t>j</t>
    </r>
    <r>
      <rPr>
        <sz val="12"/>
        <rFont val="Times New Roman"/>
        <family val="1"/>
      </rPr>
      <t xml:space="preserve"> is the lower limit of the Q</t>
    </r>
    <r>
      <rPr>
        <vertAlign val="subscript"/>
        <sz val="12"/>
        <rFont val="Times New Roman"/>
        <family val="1"/>
      </rPr>
      <t>2</t>
    </r>
    <r>
      <rPr>
        <sz val="12"/>
        <rFont val="Times New Roman"/>
        <family val="1"/>
      </rPr>
      <t xml:space="preserve"> class</t>
    </r>
  </si>
  <si>
    <r>
      <t>F</t>
    </r>
    <r>
      <rPr>
        <vertAlign val="subscript"/>
        <sz val="12"/>
        <rFont val="Times New Roman"/>
        <family val="1"/>
      </rPr>
      <t>j</t>
    </r>
    <r>
      <rPr>
        <sz val="12"/>
        <rFont val="Times New Roman"/>
        <family val="1"/>
      </rPr>
      <t xml:space="preserve"> is the cumulative frequency of</t>
    </r>
  </si>
  <si>
    <r>
      <t xml:space="preserve">     all classes</t>
    </r>
    <r>
      <rPr>
        <i/>
        <sz val="12"/>
        <rFont val="Times New Roman"/>
        <family val="1"/>
      </rPr>
      <t xml:space="preserve"> prior to</t>
    </r>
    <r>
      <rPr>
        <sz val="12"/>
        <rFont val="Times New Roman"/>
        <family val="1"/>
      </rPr>
      <t xml:space="preserve"> the Q</t>
    </r>
    <r>
      <rPr>
        <vertAlign val="subscript"/>
        <sz val="12"/>
        <rFont val="Times New Roman"/>
        <family val="1"/>
      </rPr>
      <t>2</t>
    </r>
    <r>
      <rPr>
        <sz val="12"/>
        <rFont val="Times New Roman"/>
        <family val="1"/>
      </rPr>
      <t xml:space="preserve"> class</t>
    </r>
  </si>
  <si>
    <r>
      <t>f</t>
    </r>
    <r>
      <rPr>
        <vertAlign val="subscript"/>
        <sz val="12"/>
        <rFont val="Times New Roman"/>
        <family val="1"/>
      </rPr>
      <t>j</t>
    </r>
    <r>
      <rPr>
        <sz val="12"/>
        <rFont val="Times New Roman"/>
        <family val="1"/>
      </rPr>
      <t xml:space="preserve"> is the frequency of the Q</t>
    </r>
    <r>
      <rPr>
        <vertAlign val="subscript"/>
        <sz val="12"/>
        <rFont val="Times New Roman"/>
        <family val="1"/>
      </rPr>
      <t>2</t>
    </r>
    <r>
      <rPr>
        <sz val="12"/>
        <rFont val="Times New Roman"/>
        <family val="1"/>
      </rPr>
      <t xml:space="preserve"> class</t>
    </r>
  </si>
  <si>
    <r>
      <t>w</t>
    </r>
    <r>
      <rPr>
        <vertAlign val="subscript"/>
        <sz val="12"/>
        <rFont val="Times New Roman"/>
        <family val="1"/>
      </rPr>
      <t>j</t>
    </r>
    <r>
      <rPr>
        <sz val="12"/>
        <rFont val="Times New Roman"/>
        <family val="1"/>
      </rPr>
      <t xml:space="preserve"> = L</t>
    </r>
    <r>
      <rPr>
        <vertAlign val="subscript"/>
        <sz val="12"/>
        <rFont val="Times New Roman"/>
        <family val="1"/>
      </rPr>
      <t xml:space="preserve">j+1 </t>
    </r>
    <r>
      <rPr>
        <sz val="12"/>
        <rFont val="Times New Roman"/>
        <family val="1"/>
      </rPr>
      <t>– L</t>
    </r>
    <r>
      <rPr>
        <vertAlign val="subscript"/>
        <sz val="12"/>
        <rFont val="Times New Roman"/>
        <family val="1"/>
      </rPr>
      <t>j</t>
    </r>
    <r>
      <rPr>
        <sz val="12"/>
        <rFont val="Times New Roman"/>
        <family val="1"/>
      </rPr>
      <t xml:space="preserve">  (the width of the Q</t>
    </r>
    <r>
      <rPr>
        <vertAlign val="subscript"/>
        <sz val="12"/>
        <rFont val="Times New Roman"/>
        <family val="1"/>
      </rPr>
      <t>2</t>
    </r>
    <r>
      <rPr>
        <sz val="12"/>
        <rFont val="Times New Roman"/>
        <family val="1"/>
      </rPr>
      <t xml:space="preserve"> class).</t>
    </r>
  </si>
  <si>
    <r>
      <t>Grouped Q</t>
    </r>
    <r>
      <rPr>
        <vertAlign val="subscript"/>
        <sz val="10"/>
        <rFont val="Arial"/>
        <family val="2"/>
      </rPr>
      <t>3</t>
    </r>
  </si>
  <si>
    <r>
      <t>Grouped Q</t>
    </r>
    <r>
      <rPr>
        <vertAlign val="subscript"/>
        <sz val="10"/>
        <rFont val="Arial"/>
        <family val="2"/>
      </rPr>
      <t>1</t>
    </r>
  </si>
  <si>
    <t>Formula for grouped quartiles:</t>
  </si>
  <si>
    <r>
      <t xml:space="preserve">     all classes</t>
    </r>
    <r>
      <rPr>
        <i/>
        <sz val="12"/>
        <rFont val="Times New Roman"/>
        <family val="1"/>
      </rPr>
      <t xml:space="preserve"> prior to</t>
    </r>
    <r>
      <rPr>
        <sz val="12"/>
        <rFont val="Times New Roman"/>
        <family val="1"/>
      </rPr>
      <t xml:space="preserve"> the quartile</t>
    </r>
    <r>
      <rPr>
        <sz val="12"/>
        <rFont val="Times New Roman"/>
        <family val="1"/>
      </rPr>
      <t xml:space="preserve"> class</t>
    </r>
  </si>
  <si>
    <r>
      <t>f</t>
    </r>
    <r>
      <rPr>
        <vertAlign val="subscript"/>
        <sz val="12"/>
        <rFont val="Times New Roman"/>
        <family val="1"/>
      </rPr>
      <t>j</t>
    </r>
    <r>
      <rPr>
        <sz val="12"/>
        <rFont val="Times New Roman"/>
        <family val="1"/>
      </rPr>
      <t xml:space="preserve"> is the frequency of the quartile class</t>
    </r>
  </si>
  <si>
    <r>
      <t>w</t>
    </r>
    <r>
      <rPr>
        <vertAlign val="subscript"/>
        <sz val="12"/>
        <rFont val="Times New Roman"/>
        <family val="1"/>
      </rPr>
      <t>j</t>
    </r>
    <r>
      <rPr>
        <sz val="12"/>
        <rFont val="Times New Roman"/>
        <family val="1"/>
      </rPr>
      <t xml:space="preserve"> = L</t>
    </r>
    <r>
      <rPr>
        <vertAlign val="subscript"/>
        <sz val="12"/>
        <rFont val="Times New Roman"/>
        <family val="1"/>
      </rPr>
      <t xml:space="preserve">j+1 </t>
    </r>
    <r>
      <rPr>
        <sz val="12"/>
        <rFont val="Times New Roman"/>
        <family val="1"/>
      </rPr>
      <t>– L</t>
    </r>
    <r>
      <rPr>
        <vertAlign val="subscript"/>
        <sz val="12"/>
        <rFont val="Times New Roman"/>
        <family val="1"/>
      </rPr>
      <t>j</t>
    </r>
    <r>
      <rPr>
        <sz val="12"/>
        <rFont val="Times New Roman"/>
        <family val="1"/>
      </rPr>
      <t xml:space="preserve">  (the width of the quartile class).</t>
    </r>
  </si>
  <si>
    <t>4 classes</t>
  </si>
  <si>
    <t>6 classes</t>
  </si>
  <si>
    <t>9 classes</t>
  </si>
  <si>
    <t>Raw Data (seconds)</t>
  </si>
  <si>
    <t>Mean and St. Dev. from Grouped Data</t>
  </si>
  <si>
    <t>Median from Grouped Data</t>
  </si>
  <si>
    <t>Quartiles from Grouped Data</t>
  </si>
  <si>
    <t>Assessment of Grouped Data Calculations</t>
  </si>
  <si>
    <t>From</t>
  </si>
  <si>
    <t>To</t>
  </si>
  <si>
    <r>
      <t>St Dev (</t>
    </r>
    <r>
      <rPr>
        <i/>
        <sz val="10"/>
        <rFont val="Times New Roman"/>
        <family val="1"/>
      </rPr>
      <t>s</t>
    </r>
    <r>
      <rPr>
        <sz val="10"/>
        <rFont val="Times New Roman"/>
        <family val="1"/>
      </rPr>
      <t>)</t>
    </r>
  </si>
  <si>
    <t>Mean (       )</t>
  </si>
  <si>
    <r>
      <t>f</t>
    </r>
    <r>
      <rPr>
        <i/>
        <vertAlign val="subscript"/>
        <sz val="10"/>
        <rFont val="Times New Roman"/>
        <family val="1"/>
      </rPr>
      <t>j</t>
    </r>
    <r>
      <rPr>
        <i/>
        <sz val="10"/>
        <rFont val="Times New Roman"/>
        <family val="1"/>
      </rPr>
      <t>m</t>
    </r>
    <r>
      <rPr>
        <i/>
        <vertAlign val="subscript"/>
        <sz val="10"/>
        <rFont val="Times New Roman"/>
        <family val="1"/>
      </rPr>
      <t>j</t>
    </r>
  </si>
  <si>
    <r>
      <t>m</t>
    </r>
    <r>
      <rPr>
        <i/>
        <vertAlign val="subscript"/>
        <sz val="10"/>
        <rFont val="Times New Roman"/>
        <family val="1"/>
      </rPr>
      <t>j</t>
    </r>
  </si>
  <si>
    <r>
      <t>f</t>
    </r>
    <r>
      <rPr>
        <i/>
        <vertAlign val="subscript"/>
        <sz val="10"/>
        <rFont val="Times New Roman"/>
        <family val="1"/>
      </rPr>
      <t>j</t>
    </r>
  </si>
  <si>
    <t>Freq</t>
  </si>
  <si>
    <t>Midpoint</t>
  </si>
  <si>
    <t>Bin Limits</t>
  </si>
  <si>
    <r>
      <t>f</t>
    </r>
    <r>
      <rPr>
        <b/>
        <i/>
        <vertAlign val="subscript"/>
        <sz val="10"/>
        <color theme="0"/>
        <rFont val="Arial"/>
        <family val="2"/>
      </rPr>
      <t>j</t>
    </r>
  </si>
  <si>
    <r>
      <t>m</t>
    </r>
    <r>
      <rPr>
        <b/>
        <i/>
        <vertAlign val="subscript"/>
        <sz val="10"/>
        <color theme="0"/>
        <rFont val="Arial"/>
        <family val="2"/>
      </rPr>
      <t>j</t>
    </r>
  </si>
  <si>
    <r>
      <t>f</t>
    </r>
    <r>
      <rPr>
        <b/>
        <i/>
        <vertAlign val="subscript"/>
        <sz val="10"/>
        <color theme="0"/>
        <rFont val="Arial"/>
        <family val="2"/>
      </rPr>
      <t>j</t>
    </r>
    <r>
      <rPr>
        <b/>
        <i/>
        <sz val="10"/>
        <color theme="0"/>
        <rFont val="Arial"/>
        <family val="2"/>
      </rPr>
      <t>m</t>
    </r>
    <r>
      <rPr>
        <b/>
        <i/>
        <vertAlign val="subscript"/>
        <sz val="10"/>
        <color theme="0"/>
        <rFont val="Arial"/>
        <family val="2"/>
      </rPr>
      <t>j</t>
    </r>
  </si>
  <si>
    <r>
      <t>(m</t>
    </r>
    <r>
      <rPr>
        <b/>
        <i/>
        <vertAlign val="subscript"/>
        <sz val="10"/>
        <color theme="0"/>
        <rFont val="Arial"/>
        <family val="2"/>
      </rPr>
      <t>j</t>
    </r>
    <r>
      <rPr>
        <b/>
        <i/>
        <sz val="10"/>
        <color theme="0"/>
        <rFont val="Arial"/>
        <family val="2"/>
      </rPr>
      <t>-mean)</t>
    </r>
  </si>
  <si>
    <r>
      <t>(m</t>
    </r>
    <r>
      <rPr>
        <b/>
        <i/>
        <vertAlign val="subscript"/>
        <sz val="10"/>
        <color theme="0"/>
        <rFont val="Arial"/>
        <family val="2"/>
      </rPr>
      <t>j</t>
    </r>
    <r>
      <rPr>
        <b/>
        <i/>
        <sz val="10"/>
        <color theme="0"/>
        <rFont val="Arial"/>
        <family val="2"/>
      </rPr>
      <t>-mean)</t>
    </r>
    <r>
      <rPr>
        <b/>
        <i/>
        <vertAlign val="superscript"/>
        <sz val="10"/>
        <color theme="0"/>
        <rFont val="Arial"/>
        <family val="2"/>
      </rPr>
      <t>2</t>
    </r>
  </si>
  <si>
    <r>
      <t>f</t>
    </r>
    <r>
      <rPr>
        <b/>
        <i/>
        <vertAlign val="subscript"/>
        <sz val="10"/>
        <color theme="0"/>
        <rFont val="Arial"/>
        <family val="2"/>
      </rPr>
      <t>j</t>
    </r>
    <r>
      <rPr>
        <b/>
        <i/>
        <sz val="10"/>
        <color theme="0"/>
        <rFont val="Arial"/>
        <family val="2"/>
      </rPr>
      <t>(m</t>
    </r>
    <r>
      <rPr>
        <b/>
        <i/>
        <vertAlign val="subscript"/>
        <sz val="10"/>
        <color theme="0"/>
        <rFont val="Arial"/>
        <family val="2"/>
      </rPr>
      <t>j</t>
    </r>
    <r>
      <rPr>
        <b/>
        <i/>
        <sz val="10"/>
        <color theme="0"/>
        <rFont val="Arial"/>
        <family val="2"/>
      </rPr>
      <t>-mean)</t>
    </r>
    <r>
      <rPr>
        <b/>
        <i/>
        <vertAlign val="superscript"/>
        <sz val="10"/>
        <color theme="0"/>
        <rFont val="Arial"/>
        <family val="2"/>
      </rPr>
      <t>2</t>
    </r>
  </si>
  <si>
    <r>
      <t>Cum F</t>
    </r>
    <r>
      <rPr>
        <b/>
        <i/>
        <vertAlign val="subscript"/>
        <sz val="10"/>
        <color theme="0"/>
        <rFont val="Arial"/>
        <family val="2"/>
      </rPr>
      <t>j</t>
    </r>
  </si>
  <si>
    <r>
      <t>f</t>
    </r>
    <r>
      <rPr>
        <vertAlign val="subscript"/>
        <sz val="12"/>
        <rFont val="Times New Roman"/>
        <family val="1"/>
      </rPr>
      <t>j</t>
    </r>
    <r>
      <rPr>
        <sz val="12"/>
        <rFont val="Times New Roman"/>
        <family val="1"/>
      </rPr>
      <t xml:space="preserve"> is the frequency of class j</t>
    </r>
  </si>
  <si>
    <r>
      <t>m</t>
    </r>
    <r>
      <rPr>
        <vertAlign val="subscript"/>
        <sz val="12"/>
        <rFont val="Times New Roman"/>
        <family val="1"/>
      </rPr>
      <t>j</t>
    </r>
    <r>
      <rPr>
        <sz val="12"/>
        <rFont val="Times New Roman"/>
        <family val="1"/>
      </rPr>
      <t xml:space="preserve"> is the midpoint of class j</t>
    </r>
  </si>
  <si>
    <t>Grouped Data Worksheet (n = 47)</t>
  </si>
  <si>
    <t>Detailed calculations:</t>
  </si>
  <si>
    <t>Given data</t>
  </si>
  <si>
    <r>
      <t>Q</t>
    </r>
    <r>
      <rPr>
        <b/>
        <vertAlign val="subscript"/>
        <sz val="10"/>
        <color theme="0"/>
        <rFont val="Arial"/>
        <family val="2"/>
      </rPr>
      <t>1</t>
    </r>
  </si>
  <si>
    <r>
      <t>Q</t>
    </r>
    <r>
      <rPr>
        <b/>
        <vertAlign val="subscript"/>
        <sz val="10"/>
        <color theme="0"/>
        <rFont val="Arial"/>
        <family val="2"/>
      </rPr>
      <t>3</t>
    </r>
  </si>
  <si>
    <t>Discrepancies greater than 5% are highlighted.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</si>
</sst>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00"/>
  </numFmts>
  <fonts count="26" x14ac:knownFonts="1">
    <font>
      <sz val="10"/>
      <name val="Arial"/>
    </font>
    <font>
      <vertAlign val="subscript"/>
      <sz val="10"/>
      <name val="Arial"/>
      <family val="2"/>
    </font>
    <font>
      <b/>
      <i/>
      <sz val="12"/>
      <color indexed="12"/>
      <name val="Arial"/>
      <family val="2"/>
    </font>
    <font>
      <i/>
      <sz val="10"/>
      <name val="Arial"/>
      <family val="2"/>
    </font>
    <font>
      <i/>
      <sz val="10"/>
      <color indexed="16"/>
      <name val="Arial"/>
      <family val="2"/>
    </font>
    <font>
      <b/>
      <i/>
      <sz val="10"/>
      <color indexed="16"/>
      <name val="Arial"/>
      <family val="2"/>
    </font>
    <font>
      <sz val="12"/>
      <name val="Times New Roman"/>
      <family val="1"/>
    </font>
    <font>
      <vertAlign val="subscript"/>
      <sz val="12"/>
      <name val="Times New Roman"/>
      <family val="1"/>
    </font>
    <font>
      <i/>
      <sz val="12"/>
      <name val="Times New Roman"/>
      <family val="1"/>
    </font>
    <font>
      <sz val="10"/>
      <name val="Times New Roman"/>
      <family val="1"/>
    </font>
    <font>
      <i/>
      <sz val="10"/>
      <name val="Times New Roman"/>
      <family val="1"/>
    </font>
    <font>
      <sz val="8"/>
      <name val="Arial"/>
      <family val="2"/>
    </font>
    <font>
      <i/>
      <vertAlign val="subscript"/>
      <sz val="10"/>
      <name val="Times New Roman"/>
      <family val="1"/>
    </font>
    <font>
      <b/>
      <i/>
      <sz val="10"/>
      <color theme="4" tint="-0.249977111117893"/>
      <name val="Arial"/>
      <family val="2"/>
    </font>
    <font>
      <sz val="10"/>
      <color theme="4" tint="-0.249977111117893"/>
      <name val="Arial"/>
      <family val="2"/>
    </font>
    <font>
      <i/>
      <sz val="10"/>
      <color theme="1"/>
      <name val="Arial"/>
      <family val="2"/>
    </font>
    <font>
      <b/>
      <i/>
      <sz val="12"/>
      <color theme="8" tint="-0.499984740745262"/>
      <name val="Arial"/>
      <family val="2"/>
    </font>
    <font>
      <b/>
      <i/>
      <sz val="10"/>
      <color theme="0"/>
      <name val="Arial"/>
      <family val="2"/>
    </font>
    <font>
      <b/>
      <i/>
      <vertAlign val="subscript"/>
      <sz val="10"/>
      <color theme="0"/>
      <name val="Arial"/>
      <family val="2"/>
    </font>
    <font>
      <b/>
      <i/>
      <vertAlign val="superscript"/>
      <sz val="10"/>
      <color theme="0"/>
      <name val="Arial"/>
      <family val="2"/>
    </font>
    <font>
      <b/>
      <i/>
      <sz val="10"/>
      <color theme="8" tint="-0.499984740745262"/>
      <name val="Arial"/>
      <family val="2"/>
    </font>
    <font>
      <sz val="10"/>
      <name val="Arial"/>
      <family val="2"/>
    </font>
    <font>
      <sz val="10"/>
      <color theme="8" tint="-0.499984740745262"/>
      <name val="Arial"/>
      <family val="2"/>
    </font>
    <font>
      <b/>
      <i/>
      <sz val="10"/>
      <name val="Arial"/>
      <family val="2"/>
    </font>
    <font>
      <b/>
      <vertAlign val="subscript"/>
      <sz val="10"/>
      <color theme="0"/>
      <name val="Arial"/>
      <family val="2"/>
    </font>
    <font>
      <i/>
      <sz val="11"/>
      <name val="Times New Roman"/>
      <family val="1"/>
    </font>
  </fonts>
  <fills count="11">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rgb="FFFFFF66"/>
        <bgColor indexed="64"/>
      </patternFill>
    </fill>
    <fill>
      <patternFill patternType="solid">
        <fgColor theme="8" tint="-0.249977111117893"/>
        <bgColor indexed="64"/>
      </patternFill>
    </fill>
    <fill>
      <patternFill patternType="solid">
        <fgColor theme="0"/>
        <bgColor indexed="64"/>
      </patternFill>
    </fill>
    <fill>
      <patternFill patternType="solid">
        <fgColor rgb="FFFFFF00"/>
        <bgColor indexed="64"/>
      </patternFill>
    </fill>
    <fill>
      <patternFill patternType="solid">
        <fgColor rgb="FF3399FF"/>
        <bgColor indexed="64"/>
      </patternFill>
    </fill>
    <fill>
      <patternFill patternType="solid">
        <fgColor rgb="FFFFFF99"/>
        <bgColor indexed="64"/>
      </patternFill>
    </fill>
    <fill>
      <patternFill patternType="solid">
        <fgColor theme="6" tint="0.79998168889431442"/>
        <bgColor indexed="64"/>
      </patternFill>
    </fill>
  </fills>
  <borders count="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16"/>
      </top>
      <bottom style="medium">
        <color indexed="16"/>
      </bottom>
      <diagonal/>
    </border>
    <border>
      <left style="thin">
        <color indexed="64"/>
      </left>
      <right/>
      <top style="medium">
        <color indexed="16"/>
      </top>
      <bottom style="medium">
        <color indexed="16"/>
      </bottom>
      <diagonal/>
    </border>
    <border>
      <left/>
      <right style="thin">
        <color indexed="64"/>
      </right>
      <top style="medium">
        <color indexed="16"/>
      </top>
      <bottom style="medium">
        <color indexed="16"/>
      </bottom>
      <diagonal/>
    </border>
    <border>
      <left style="thin">
        <color indexed="64"/>
      </left>
      <right style="thin">
        <color indexed="64"/>
      </right>
      <top style="thin">
        <color indexed="64"/>
      </top>
      <bottom style="thin">
        <color indexed="64"/>
      </bottom>
      <diagonal/>
    </border>
    <border>
      <left style="medium">
        <color rgb="FFC00000"/>
      </left>
      <right/>
      <top style="medium">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s>
  <cellStyleXfs count="1">
    <xf numFmtId="0" fontId="0" fillId="0" borderId="0"/>
  </cellStyleXfs>
  <cellXfs count="182">
    <xf numFmtId="0" fontId="0" fillId="0" borderId="0" xfId="0"/>
    <xf numFmtId="0" fontId="2" fillId="0" borderId="0" xfId="0" applyFont="1" applyProtection="1">
      <protection locked="0"/>
    </xf>
    <xf numFmtId="0" fontId="0" fillId="0" borderId="0" xfId="0" applyProtection="1">
      <protection locked="0"/>
    </xf>
    <xf numFmtId="0" fontId="5" fillId="0" borderId="0" xfId="0" applyFont="1" applyProtection="1">
      <protection locked="0"/>
    </xf>
    <xf numFmtId="0" fontId="0" fillId="0" borderId="0" xfId="0" applyAlignment="1" applyProtection="1">
      <alignment horizontal="right"/>
      <protection locked="0"/>
    </xf>
    <xf numFmtId="0" fontId="0" fillId="0" borderId="0" xfId="0" applyAlignment="1" applyProtection="1">
      <alignment horizontal="center"/>
      <protection locked="0"/>
    </xf>
    <xf numFmtId="2" fontId="0" fillId="0" borderId="0" xfId="0" applyNumberFormat="1" applyProtection="1">
      <protection locked="0"/>
    </xf>
    <xf numFmtId="164" fontId="0" fillId="0" borderId="0" xfId="0" applyNumberFormat="1" applyProtection="1">
      <protection locked="0"/>
    </xf>
    <xf numFmtId="0" fontId="0" fillId="2" borderId="0" xfId="0" applyFill="1" applyBorder="1" applyProtection="1">
      <protection locked="0"/>
    </xf>
    <xf numFmtId="0" fontId="5" fillId="2" borderId="0" xfId="0" applyFont="1" applyFill="1" applyBorder="1" applyProtection="1">
      <protection locked="0"/>
    </xf>
    <xf numFmtId="0" fontId="0" fillId="0" borderId="0" xfId="0" applyBorder="1" applyProtection="1"/>
    <xf numFmtId="0" fontId="0" fillId="0" borderId="0" xfId="0" applyProtection="1"/>
    <xf numFmtId="0" fontId="0" fillId="0" borderId="0" xfId="0" applyAlignment="1" applyProtection="1">
      <alignment horizontal="right"/>
    </xf>
    <xf numFmtId="2" fontId="0" fillId="0" borderId="0" xfId="0" applyNumberFormat="1" applyProtection="1"/>
    <xf numFmtId="0" fontId="0" fillId="0" borderId="0" xfId="0" applyAlignment="1" applyProtection="1">
      <alignment horizontal="center"/>
    </xf>
    <xf numFmtId="164" fontId="0" fillId="0" borderId="0" xfId="0" applyNumberFormat="1" applyProtection="1"/>
    <xf numFmtId="0" fontId="4" fillId="0" borderId="0" xfId="0" applyFont="1" applyProtection="1">
      <protection locked="0"/>
    </xf>
    <xf numFmtId="0" fontId="0" fillId="3" borderId="0" xfId="0" applyFill="1" applyBorder="1" applyProtection="1"/>
    <xf numFmtId="1" fontId="0" fillId="0" borderId="0" xfId="0" applyNumberFormat="1" applyProtection="1"/>
    <xf numFmtId="0" fontId="3" fillId="2" borderId="0" xfId="0" applyFont="1" applyFill="1" applyBorder="1" applyProtection="1">
      <protection locked="0"/>
    </xf>
    <xf numFmtId="0" fontId="6" fillId="2" borderId="0" xfId="0" applyFont="1" applyFill="1" applyBorder="1" applyProtection="1">
      <protection locked="0"/>
    </xf>
    <xf numFmtId="0" fontId="0" fillId="2" borderId="1" xfId="0" applyFill="1" applyBorder="1" applyAlignment="1" applyProtection="1">
      <alignment horizontal="center"/>
    </xf>
    <xf numFmtId="2" fontId="0" fillId="2" borderId="0" xfId="0" applyNumberFormat="1" applyFill="1" applyBorder="1" applyProtection="1"/>
    <xf numFmtId="2" fontId="0" fillId="2" borderId="2" xfId="0" applyNumberFormat="1" applyFill="1" applyBorder="1" applyProtection="1"/>
    <xf numFmtId="0" fontId="0" fillId="2" borderId="4" xfId="0" applyFill="1" applyBorder="1" applyAlignment="1" applyProtection="1">
      <alignment horizontal="center"/>
    </xf>
    <xf numFmtId="2" fontId="0" fillId="2" borderId="5" xfId="0" applyNumberFormat="1" applyFill="1" applyBorder="1" applyProtection="1"/>
    <xf numFmtId="0" fontId="0" fillId="2" borderId="6" xfId="0" applyFill="1" applyBorder="1" applyAlignment="1" applyProtection="1">
      <alignment horizontal="center"/>
    </xf>
    <xf numFmtId="2" fontId="0" fillId="2" borderId="7" xfId="0" applyNumberFormat="1" applyFill="1" applyBorder="1" applyProtection="1"/>
    <xf numFmtId="2" fontId="0" fillId="2" borderId="8" xfId="0" applyNumberFormat="1" applyFill="1" applyBorder="1" applyProtection="1"/>
    <xf numFmtId="0" fontId="10" fillId="0" borderId="0" xfId="0" applyFont="1"/>
    <xf numFmtId="0" fontId="9" fillId="0" borderId="2" xfId="0" applyFont="1" applyBorder="1" applyAlignment="1">
      <alignment horizontal="center"/>
    </xf>
    <xf numFmtId="0" fontId="9" fillId="0" borderId="2" xfId="0" applyFont="1" applyBorder="1" applyAlignment="1">
      <alignment horizontal="right"/>
    </xf>
    <xf numFmtId="0" fontId="9" fillId="0" borderId="0" xfId="0" applyFont="1" applyBorder="1" applyAlignment="1">
      <alignment horizontal="center"/>
    </xf>
    <xf numFmtId="0" fontId="9" fillId="0" borderId="0" xfId="0" applyFont="1" applyBorder="1" applyAlignment="1">
      <alignment horizontal="right"/>
    </xf>
    <xf numFmtId="0" fontId="9" fillId="0" borderId="0" xfId="0" applyFont="1" applyBorder="1"/>
    <xf numFmtId="0" fontId="9" fillId="0" borderId="0" xfId="0" applyFont="1" applyBorder="1" applyAlignment="1"/>
    <xf numFmtId="0" fontId="9" fillId="0" borderId="7" xfId="0" applyFont="1" applyBorder="1" applyAlignment="1"/>
    <xf numFmtId="0" fontId="2" fillId="0" borderId="0" xfId="0" applyFont="1"/>
    <xf numFmtId="0" fontId="10" fillId="0" borderId="1" xfId="0" applyFont="1" applyFill="1" applyBorder="1" applyAlignment="1">
      <alignment horizontal="center"/>
    </xf>
    <xf numFmtId="0" fontId="10" fillId="0" borderId="2" xfId="0" applyFont="1" applyFill="1" applyBorder="1" applyAlignment="1">
      <alignment horizontal="center"/>
    </xf>
    <xf numFmtId="0" fontId="0" fillId="0" borderId="2" xfId="0" applyBorder="1"/>
    <xf numFmtId="0" fontId="0" fillId="0" borderId="3" xfId="0" applyBorder="1"/>
    <xf numFmtId="0" fontId="10" fillId="0" borderId="0" xfId="0" applyFont="1" applyBorder="1" applyAlignment="1">
      <alignment horizontal="right"/>
    </xf>
    <xf numFmtId="0" fontId="9" fillId="0" borderId="7" xfId="0" applyFont="1" applyBorder="1" applyAlignment="1">
      <alignment horizontal="right"/>
    </xf>
    <xf numFmtId="0" fontId="0" fillId="0" borderId="1" xfId="0" applyBorder="1" applyProtection="1"/>
    <xf numFmtId="0" fontId="0" fillId="0" borderId="2" xfId="0" applyBorder="1" applyProtection="1"/>
    <xf numFmtId="0" fontId="0" fillId="0" borderId="3" xfId="0" applyBorder="1" applyProtection="1"/>
    <xf numFmtId="0" fontId="0" fillId="0" borderId="4" xfId="0" applyBorder="1" applyProtection="1"/>
    <xf numFmtId="0" fontId="0" fillId="0" borderId="5" xfId="0" applyBorder="1" applyProtection="1"/>
    <xf numFmtId="0" fontId="0" fillId="0" borderId="6" xfId="0" applyBorder="1" applyProtection="1"/>
    <xf numFmtId="0" fontId="0" fillId="0" borderId="7" xfId="0" applyBorder="1" applyProtection="1"/>
    <xf numFmtId="0" fontId="0" fillId="0" borderId="8" xfId="0" applyBorder="1" applyProtection="1"/>
    <xf numFmtId="0" fontId="0" fillId="0" borderId="1" xfId="0" applyFill="1" applyBorder="1" applyAlignment="1" applyProtection="1">
      <alignment horizontal="right"/>
    </xf>
    <xf numFmtId="0" fontId="0" fillId="0" borderId="2" xfId="0" applyFill="1" applyBorder="1" applyAlignment="1" applyProtection="1">
      <alignment horizontal="right"/>
    </xf>
    <xf numFmtId="1" fontId="0" fillId="0" borderId="2" xfId="0" applyNumberFormat="1" applyFill="1" applyBorder="1" applyAlignment="1" applyProtection="1">
      <alignment horizontal="right"/>
    </xf>
    <xf numFmtId="164" fontId="0" fillId="0" borderId="2" xfId="0" applyNumberFormat="1" applyFill="1" applyBorder="1" applyProtection="1"/>
    <xf numFmtId="164" fontId="0" fillId="0" borderId="3" xfId="0" applyNumberFormat="1" applyFill="1" applyBorder="1" applyProtection="1"/>
    <xf numFmtId="0" fontId="0" fillId="0" borderId="4" xfId="0" applyFill="1" applyBorder="1" applyAlignment="1" applyProtection="1">
      <alignment horizontal="right"/>
    </xf>
    <xf numFmtId="0" fontId="0" fillId="0" borderId="0" xfId="0" applyFill="1" applyBorder="1" applyAlignment="1" applyProtection="1">
      <alignment horizontal="right"/>
    </xf>
    <xf numFmtId="1" fontId="0" fillId="0" borderId="0" xfId="0" applyNumberFormat="1" applyFill="1" applyBorder="1" applyAlignment="1" applyProtection="1">
      <alignment horizontal="right"/>
    </xf>
    <xf numFmtId="164" fontId="0" fillId="0" borderId="0" xfId="0" applyNumberFormat="1" applyFill="1" applyBorder="1" applyProtection="1"/>
    <xf numFmtId="164" fontId="0" fillId="0" borderId="5" xfId="0" applyNumberFormat="1" applyFill="1" applyBorder="1" applyProtection="1"/>
    <xf numFmtId="0" fontId="0" fillId="0" borderId="6" xfId="0" applyBorder="1" applyAlignment="1" applyProtection="1">
      <alignment horizontal="center"/>
    </xf>
    <xf numFmtId="0" fontId="0" fillId="0" borderId="7" xfId="0" applyBorder="1" applyAlignment="1" applyProtection="1">
      <alignment horizontal="center"/>
    </xf>
    <xf numFmtId="2" fontId="0" fillId="0" borderId="7" xfId="0" applyNumberFormat="1" applyBorder="1" applyProtection="1"/>
    <xf numFmtId="164" fontId="0" fillId="0" borderId="8" xfId="0" applyNumberFormat="1" applyBorder="1" applyProtection="1"/>
    <xf numFmtId="0" fontId="0" fillId="0" borderId="6" xfId="0" applyFill="1" applyBorder="1" applyAlignment="1" applyProtection="1">
      <alignment horizontal="right"/>
    </xf>
    <xf numFmtId="0" fontId="0" fillId="0" borderId="7" xfId="0" applyFill="1" applyBorder="1" applyAlignment="1" applyProtection="1">
      <alignment horizontal="right"/>
    </xf>
    <xf numFmtId="1" fontId="0" fillId="0" borderId="7" xfId="0" applyNumberFormat="1" applyFill="1" applyBorder="1" applyAlignment="1" applyProtection="1">
      <alignment horizontal="right"/>
    </xf>
    <xf numFmtId="164" fontId="0" fillId="0" borderId="7" xfId="0" applyNumberFormat="1" applyFill="1" applyBorder="1" applyProtection="1"/>
    <xf numFmtId="164" fontId="0" fillId="0" borderId="8" xfId="0" applyNumberFormat="1" applyFill="1" applyBorder="1" applyProtection="1"/>
    <xf numFmtId="0" fontId="13" fillId="0" borderId="0" xfId="0" applyFont="1" applyProtection="1"/>
    <xf numFmtId="165" fontId="0" fillId="0" borderId="1" xfId="0" applyNumberFormat="1" applyFill="1" applyBorder="1" applyProtection="1"/>
    <xf numFmtId="165" fontId="0" fillId="0" borderId="4" xfId="0" applyNumberFormat="1" applyFill="1" applyBorder="1" applyProtection="1"/>
    <xf numFmtId="1" fontId="0" fillId="0" borderId="3" xfId="0" applyNumberFormat="1" applyFill="1" applyBorder="1" applyAlignment="1" applyProtection="1">
      <alignment horizontal="right"/>
    </xf>
    <xf numFmtId="1" fontId="0" fillId="0" borderId="5" xfId="0" applyNumberFormat="1" applyFill="1" applyBorder="1" applyAlignment="1" applyProtection="1">
      <alignment horizontal="right"/>
    </xf>
    <xf numFmtId="0" fontId="0" fillId="0" borderId="6" xfId="0" applyBorder="1" applyAlignment="1" applyProtection="1">
      <alignment horizontal="right"/>
    </xf>
    <xf numFmtId="0" fontId="0" fillId="0" borderId="8" xfId="0" applyBorder="1" applyAlignment="1" applyProtection="1">
      <alignment horizontal="center"/>
    </xf>
    <xf numFmtId="165" fontId="0" fillId="0" borderId="6" xfId="0" applyNumberFormat="1" applyFill="1" applyBorder="1" applyProtection="1"/>
    <xf numFmtId="1" fontId="0" fillId="0" borderId="8" xfId="0" applyNumberFormat="1" applyFill="1" applyBorder="1" applyAlignment="1" applyProtection="1">
      <alignment horizontal="right"/>
    </xf>
    <xf numFmtId="0" fontId="0" fillId="0" borderId="3" xfId="0" applyFill="1" applyBorder="1" applyAlignment="1" applyProtection="1">
      <alignment horizontal="right"/>
    </xf>
    <xf numFmtId="0" fontId="0" fillId="0" borderId="5" xfId="0" applyFill="1" applyBorder="1" applyAlignment="1" applyProtection="1">
      <alignment horizontal="right"/>
    </xf>
    <xf numFmtId="0" fontId="0" fillId="0" borderId="8" xfId="0" applyFill="1" applyBorder="1" applyAlignment="1" applyProtection="1">
      <alignment horizontal="right"/>
    </xf>
    <xf numFmtId="0" fontId="0" fillId="4" borderId="0" xfId="0" applyFill="1" applyBorder="1" applyProtection="1"/>
    <xf numFmtId="0" fontId="0" fillId="0" borderId="12" xfId="0" applyFill="1" applyBorder="1" applyAlignment="1" applyProtection="1">
      <alignment horizontal="right"/>
    </xf>
    <xf numFmtId="0" fontId="0" fillId="0" borderId="13" xfId="0" applyFill="1" applyBorder="1" applyAlignment="1" applyProtection="1">
      <alignment horizontal="right"/>
    </xf>
    <xf numFmtId="1" fontId="0" fillId="0" borderId="14" xfId="0" applyNumberFormat="1" applyFill="1" applyBorder="1" applyAlignment="1" applyProtection="1">
      <alignment horizontal="right"/>
    </xf>
    <xf numFmtId="0" fontId="14" fillId="0" borderId="0" xfId="0" applyFont="1" applyFill="1" applyProtection="1"/>
    <xf numFmtId="0" fontId="0" fillId="0" borderId="16" xfId="0" applyFill="1" applyBorder="1" applyAlignment="1" applyProtection="1">
      <alignment horizontal="right"/>
    </xf>
    <xf numFmtId="0" fontId="0" fillId="0" borderId="17" xfId="0" applyFill="1" applyBorder="1" applyAlignment="1" applyProtection="1">
      <alignment horizontal="right"/>
    </xf>
    <xf numFmtId="1" fontId="0" fillId="0" borderId="18" xfId="0" applyNumberFormat="1" applyFill="1" applyBorder="1" applyAlignment="1" applyProtection="1">
      <alignment horizontal="right"/>
    </xf>
    <xf numFmtId="0" fontId="0" fillId="2" borderId="5" xfId="0" applyFill="1" applyBorder="1" applyProtection="1">
      <protection locked="0"/>
    </xf>
    <xf numFmtId="0" fontId="0" fillId="2" borderId="7" xfId="0" applyFill="1" applyBorder="1" applyProtection="1">
      <protection locked="0"/>
    </xf>
    <xf numFmtId="0" fontId="0" fillId="2" borderId="8" xfId="0" applyFill="1" applyBorder="1" applyProtection="1">
      <protection locked="0"/>
    </xf>
    <xf numFmtId="0" fontId="0" fillId="0" borderId="1" xfId="0" applyBorder="1" applyProtection="1">
      <protection locked="0"/>
    </xf>
    <xf numFmtId="0" fontId="0" fillId="2" borderId="2" xfId="0" applyFill="1" applyBorder="1" applyProtection="1">
      <protection locked="0"/>
    </xf>
    <xf numFmtId="0" fontId="0" fillId="2" borderId="3" xfId="0" applyFill="1" applyBorder="1" applyProtection="1">
      <protection locked="0"/>
    </xf>
    <xf numFmtId="0" fontId="0" fillId="0" borderId="4" xfId="0" applyBorder="1" applyProtection="1">
      <protection locked="0"/>
    </xf>
    <xf numFmtId="0" fontId="0" fillId="0" borderId="6" xfId="0" applyBorder="1" applyProtection="1">
      <protection locked="0"/>
    </xf>
    <xf numFmtId="0" fontId="6" fillId="2" borderId="7" xfId="0" applyFont="1" applyFill="1" applyBorder="1" applyProtection="1">
      <protection locked="0"/>
    </xf>
    <xf numFmtId="0" fontId="0" fillId="3" borderId="5" xfId="0" applyFill="1" applyBorder="1" applyProtection="1"/>
    <xf numFmtId="0" fontId="0" fillId="3" borderId="4" xfId="0" applyFill="1" applyBorder="1" applyProtection="1"/>
    <xf numFmtId="0" fontId="0" fillId="0" borderId="0" xfId="0" applyAlignment="1" applyProtection="1">
      <alignment horizontal="right"/>
    </xf>
    <xf numFmtId="0" fontId="16" fillId="0" borderId="0" xfId="0" applyFont="1"/>
    <xf numFmtId="0" fontId="16" fillId="0" borderId="0" xfId="0" applyFont="1" applyProtection="1">
      <protection locked="0"/>
    </xf>
    <xf numFmtId="0" fontId="17" fillId="5" borderId="9" xfId="0" applyFont="1" applyFill="1" applyBorder="1" applyAlignment="1" applyProtection="1">
      <alignment horizontal="right"/>
    </xf>
    <xf numFmtId="0" fontId="17" fillId="5" borderId="10" xfId="0" applyFont="1" applyFill="1" applyBorder="1" applyAlignment="1" applyProtection="1">
      <alignment horizontal="right"/>
    </xf>
    <xf numFmtId="0" fontId="17" fillId="5" borderId="11" xfId="0" applyFont="1" applyFill="1" applyBorder="1" applyAlignment="1" applyProtection="1">
      <alignment horizontal="right"/>
    </xf>
    <xf numFmtId="0" fontId="20" fillId="0" borderId="0" xfId="0" applyFont="1" applyProtection="1"/>
    <xf numFmtId="0" fontId="20" fillId="0" borderId="0" xfId="0" applyFont="1" applyFill="1" applyProtection="1"/>
    <xf numFmtId="0" fontId="21" fillId="0" borderId="0" xfId="0" applyFont="1" applyAlignment="1" applyProtection="1">
      <alignment horizontal="right"/>
      <protection locked="0"/>
    </xf>
    <xf numFmtId="0" fontId="20" fillId="2" borderId="2" xfId="0" applyFont="1" applyFill="1" applyBorder="1" applyAlignment="1" applyProtection="1">
      <alignment horizontal="left"/>
      <protection locked="0"/>
    </xf>
    <xf numFmtId="0" fontId="22" fillId="6" borderId="0" xfId="0" applyFont="1" applyFill="1" applyBorder="1" applyProtection="1">
      <protection locked="0"/>
    </xf>
    <xf numFmtId="0" fontId="22" fillId="6" borderId="5" xfId="0" applyFont="1" applyFill="1" applyBorder="1" applyProtection="1">
      <protection locked="0"/>
    </xf>
    <xf numFmtId="0" fontId="22" fillId="6" borderId="4" xfId="0" applyFont="1" applyFill="1" applyBorder="1" applyProtection="1">
      <protection locked="0"/>
    </xf>
    <xf numFmtId="0" fontId="22" fillId="6" borderId="7" xfId="0" applyFont="1" applyFill="1" applyBorder="1" applyProtection="1">
      <protection locked="0"/>
    </xf>
    <xf numFmtId="0" fontId="22" fillId="6" borderId="8" xfId="0" applyFont="1" applyFill="1" applyBorder="1" applyProtection="1">
      <protection locked="0"/>
    </xf>
    <xf numFmtId="0" fontId="22" fillId="6" borderId="0" xfId="0" applyFont="1" applyFill="1" applyBorder="1" applyAlignment="1" applyProtection="1">
      <alignment horizontal="center"/>
      <protection locked="0"/>
    </xf>
    <xf numFmtId="0" fontId="3" fillId="6" borderId="4" xfId="0" applyFont="1" applyFill="1" applyBorder="1" applyProtection="1">
      <protection locked="0"/>
    </xf>
    <xf numFmtId="0" fontId="6" fillId="6" borderId="4" xfId="0" applyFont="1" applyFill="1" applyBorder="1" applyProtection="1">
      <protection locked="0"/>
    </xf>
    <xf numFmtId="0" fontId="6" fillId="6" borderId="6" xfId="0" applyFont="1" applyFill="1" applyBorder="1" applyProtection="1">
      <protection locked="0"/>
    </xf>
    <xf numFmtId="0" fontId="23" fillId="6" borderId="0"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166" fontId="9" fillId="0" borderId="2" xfId="0" applyNumberFormat="1" applyFont="1" applyBorder="1" applyAlignment="1">
      <alignment horizontal="right"/>
    </xf>
    <xf numFmtId="166" fontId="9" fillId="0" borderId="3" xfId="0" applyNumberFormat="1" applyFont="1" applyBorder="1" applyAlignment="1">
      <alignment horizontal="right"/>
    </xf>
    <xf numFmtId="166" fontId="9" fillId="0" borderId="5" xfId="0" applyNumberFormat="1" applyFont="1" applyBorder="1" applyAlignment="1">
      <alignment horizontal="right"/>
    </xf>
    <xf numFmtId="166" fontId="9" fillId="0" borderId="5" xfId="0" applyNumberFormat="1" applyFont="1" applyBorder="1"/>
    <xf numFmtId="166" fontId="9" fillId="0" borderId="8" xfId="0" applyNumberFormat="1" applyFont="1" applyBorder="1" applyAlignment="1"/>
    <xf numFmtId="166" fontId="9" fillId="0" borderId="0" xfId="0" applyNumberFormat="1" applyFont="1" applyBorder="1" applyAlignment="1">
      <alignment horizontal="right"/>
    </xf>
    <xf numFmtId="0" fontId="10" fillId="0" borderId="0" xfId="0" applyFont="1" applyFill="1"/>
    <xf numFmtId="0" fontId="9" fillId="0" borderId="4" xfId="0" applyFont="1" applyFill="1" applyBorder="1"/>
    <xf numFmtId="0" fontId="9" fillId="0" borderId="0" xfId="0" applyFont="1" applyFill="1" applyBorder="1"/>
    <xf numFmtId="0" fontId="9" fillId="0" borderId="0" xfId="0" applyFont="1" applyFill="1" applyBorder="1" applyAlignment="1">
      <alignment horizontal="right"/>
    </xf>
    <xf numFmtId="0" fontId="9" fillId="0" borderId="0" xfId="0" applyFont="1" applyFill="1" applyBorder="1" applyAlignment="1">
      <alignment horizontal="center"/>
    </xf>
    <xf numFmtId="0" fontId="9" fillId="0" borderId="6" xfId="0" applyFont="1" applyFill="1" applyBorder="1" applyAlignment="1"/>
    <xf numFmtId="0" fontId="9" fillId="0" borderId="7" xfId="0" applyFont="1" applyFill="1" applyBorder="1" applyAlignment="1"/>
    <xf numFmtId="0" fontId="17" fillId="5" borderId="15" xfId="0" applyFont="1" applyFill="1" applyBorder="1" applyAlignment="1" applyProtection="1">
      <alignment horizontal="center"/>
    </xf>
    <xf numFmtId="2" fontId="0" fillId="7" borderId="0" xfId="0" applyNumberFormat="1" applyFill="1" applyBorder="1" applyProtection="1"/>
    <xf numFmtId="2" fontId="0" fillId="7" borderId="3" xfId="0" applyNumberFormat="1" applyFill="1" applyBorder="1" applyProtection="1"/>
    <xf numFmtId="2" fontId="0" fillId="8" borderId="2" xfId="0" applyNumberFormat="1" applyFill="1" applyBorder="1" applyProtection="1"/>
    <xf numFmtId="2" fontId="0" fillId="8" borderId="0" xfId="0" applyNumberFormat="1" applyFill="1" applyBorder="1" applyProtection="1"/>
    <xf numFmtId="0" fontId="15" fillId="0" borderId="0" xfId="0" applyFont="1" applyAlignment="1" applyProtection="1">
      <alignment horizontal="center"/>
    </xf>
    <xf numFmtId="0" fontId="16" fillId="0" borderId="0" xfId="0" applyFont="1" applyFill="1" applyProtection="1">
      <protection locked="0"/>
    </xf>
    <xf numFmtId="0" fontId="0" fillId="0" borderId="2" xfId="0" applyFill="1" applyBorder="1" applyProtection="1">
      <protection locked="0"/>
    </xf>
    <xf numFmtId="0" fontId="0" fillId="0" borderId="3" xfId="0" applyFill="1" applyBorder="1" applyProtection="1">
      <protection locked="0"/>
    </xf>
    <xf numFmtId="0" fontId="0" fillId="0" borderId="4" xfId="0" applyFill="1" applyBorder="1" applyProtection="1">
      <protection locked="0"/>
    </xf>
    <xf numFmtId="0" fontId="5" fillId="0" borderId="0" xfId="0" applyFont="1" applyFill="1" applyBorder="1" applyProtection="1">
      <protection locked="0"/>
    </xf>
    <xf numFmtId="0" fontId="0" fillId="0" borderId="0" xfId="0" applyFill="1" applyBorder="1" applyProtection="1">
      <protection locked="0"/>
    </xf>
    <xf numFmtId="0" fontId="0" fillId="0" borderId="5" xfId="0" applyFill="1" applyBorder="1" applyProtection="1">
      <protection locked="0"/>
    </xf>
    <xf numFmtId="0" fontId="3" fillId="0" borderId="0" xfId="0" applyFont="1" applyFill="1" applyBorder="1" applyProtection="1">
      <protection locked="0"/>
    </xf>
    <xf numFmtId="0" fontId="6" fillId="0" borderId="0" xfId="0" applyFont="1" applyFill="1" applyBorder="1" applyProtection="1">
      <protection locked="0"/>
    </xf>
    <xf numFmtId="0" fontId="0" fillId="0" borderId="6" xfId="0" applyFill="1" applyBorder="1" applyProtection="1">
      <protection locked="0"/>
    </xf>
    <xf numFmtId="0" fontId="6" fillId="0" borderId="7" xfId="0" applyFont="1" applyFill="1" applyBorder="1" applyProtection="1">
      <protection locked="0"/>
    </xf>
    <xf numFmtId="0" fontId="0" fillId="0" borderId="7" xfId="0" applyFill="1" applyBorder="1" applyProtection="1">
      <protection locked="0"/>
    </xf>
    <xf numFmtId="0" fontId="0" fillId="0" borderId="8" xfId="0" applyFill="1" applyBorder="1" applyProtection="1">
      <protection locked="0"/>
    </xf>
    <xf numFmtId="0" fontId="20" fillId="0" borderId="1" xfId="0" applyFont="1" applyFill="1" applyBorder="1" applyAlignment="1" applyProtection="1">
      <alignment horizontal="left"/>
      <protection locked="0"/>
    </xf>
    <xf numFmtId="2" fontId="0" fillId="9" borderId="0" xfId="0" applyNumberFormat="1" applyFill="1" applyProtection="1"/>
    <xf numFmtId="0" fontId="10" fillId="0" borderId="7" xfId="0" applyFont="1" applyFill="1" applyBorder="1" applyAlignment="1">
      <alignment horizontal="center"/>
    </xf>
    <xf numFmtId="0" fontId="10" fillId="0" borderId="7" xfId="0" applyFont="1" applyBorder="1" applyAlignment="1">
      <alignment horizontal="center"/>
    </xf>
    <xf numFmtId="0" fontId="17" fillId="5" borderId="9" xfId="0" applyFont="1" applyFill="1" applyBorder="1" applyAlignment="1" applyProtection="1">
      <alignment horizontal="center"/>
    </xf>
    <xf numFmtId="0" fontId="17" fillId="5" borderId="10" xfId="0" applyFont="1" applyFill="1" applyBorder="1" applyAlignment="1" applyProtection="1">
      <alignment horizontal="center"/>
    </xf>
    <xf numFmtId="0" fontId="17" fillId="5" borderId="11" xfId="0" applyFont="1" applyFill="1" applyBorder="1" applyAlignment="1" applyProtection="1">
      <alignment horizontal="center"/>
    </xf>
    <xf numFmtId="0" fontId="15" fillId="0" borderId="0" xfId="0" applyFont="1" applyFill="1" applyAlignment="1" applyProtection="1">
      <alignment horizontal="center"/>
    </xf>
    <xf numFmtId="0" fontId="0" fillId="0" borderId="6" xfId="0" applyBorder="1" applyAlignment="1" applyProtection="1">
      <alignment horizontal="center"/>
    </xf>
    <xf numFmtId="0" fontId="0" fillId="0" borderId="7" xfId="0" applyBorder="1" applyAlignment="1" applyProtection="1">
      <alignment horizontal="center"/>
    </xf>
    <xf numFmtId="0" fontId="20" fillId="6" borderId="1" xfId="0" applyFont="1" applyFill="1" applyBorder="1" applyAlignment="1" applyProtection="1">
      <alignment horizontal="center"/>
      <protection locked="0"/>
    </xf>
    <xf numFmtId="0" fontId="20" fillId="6" borderId="2" xfId="0" applyFont="1" applyFill="1" applyBorder="1" applyAlignment="1" applyProtection="1">
      <alignment horizontal="center"/>
      <protection locked="0"/>
    </xf>
    <xf numFmtId="0" fontId="20" fillId="6" borderId="3" xfId="0" applyFont="1" applyFill="1" applyBorder="1" applyAlignment="1" applyProtection="1">
      <alignment horizontal="center"/>
      <protection locked="0"/>
    </xf>
    <xf numFmtId="0" fontId="3" fillId="0" borderId="0" xfId="0" applyFont="1" applyFill="1" applyAlignment="1" applyProtection="1">
      <alignment horizontal="center"/>
    </xf>
    <xf numFmtId="0" fontId="4" fillId="0" borderId="0" xfId="0" applyFont="1" applyFill="1" applyAlignment="1" applyProtection="1">
      <alignment horizontal="center"/>
    </xf>
    <xf numFmtId="0" fontId="0" fillId="0" borderId="0" xfId="0" applyAlignment="1" applyProtection="1">
      <alignment horizontal="center"/>
    </xf>
    <xf numFmtId="0" fontId="0" fillId="0" borderId="0" xfId="0" applyAlignment="1" applyProtection="1">
      <alignment horizontal="right"/>
    </xf>
    <xf numFmtId="0" fontId="0" fillId="0" borderId="0" xfId="0" applyFill="1" applyAlignment="1" applyProtection="1">
      <alignment horizontal="right"/>
    </xf>
    <xf numFmtId="0" fontId="17" fillId="5" borderId="1" xfId="0" applyFont="1" applyFill="1" applyBorder="1" applyAlignment="1" applyProtection="1">
      <alignment horizontal="center"/>
    </xf>
    <xf numFmtId="0" fontId="17" fillId="5" borderId="2" xfId="0" applyFont="1" applyFill="1" applyBorder="1" applyAlignment="1" applyProtection="1">
      <alignment horizontal="center"/>
    </xf>
    <xf numFmtId="0" fontId="17" fillId="5" borderId="3" xfId="0" applyFont="1" applyFill="1" applyBorder="1" applyAlignment="1" applyProtection="1">
      <alignment horizontal="center"/>
    </xf>
    <xf numFmtId="0" fontId="25" fillId="0" borderId="7" xfId="0" applyFont="1" applyBorder="1" applyAlignment="1">
      <alignment horizontal="center" vertical="center" readingOrder="1"/>
    </xf>
    <xf numFmtId="0" fontId="9" fillId="10" borderId="1" xfId="0" applyFont="1" applyFill="1" applyBorder="1" applyAlignment="1">
      <alignment horizontal="center"/>
    </xf>
    <xf numFmtId="0" fontId="9" fillId="10" borderId="2" xfId="0" applyFont="1" applyFill="1" applyBorder="1" applyAlignment="1">
      <alignment horizontal="center"/>
    </xf>
    <xf numFmtId="0" fontId="9" fillId="10" borderId="4" xfId="0" applyFont="1" applyFill="1" applyBorder="1" applyAlignment="1">
      <alignment horizontal="center"/>
    </xf>
    <xf numFmtId="0" fontId="9" fillId="10" borderId="0" xfId="0" applyFont="1" applyFill="1" applyBorder="1" applyAlignment="1">
      <alignment horizontal="center"/>
    </xf>
    <xf numFmtId="0" fontId="10" fillId="10" borderId="0" xfId="0" applyFont="1" applyFill="1" applyAlignment="1">
      <alignment horizontal="center"/>
    </xf>
  </cellXfs>
  <cellStyles count="1">
    <cellStyle name="Normal" xfId="0" builtinId="0"/>
  </cellStyles>
  <dxfs count="1">
    <dxf>
      <font>
        <condense val="0"/>
        <extend val="0"/>
        <color auto="1"/>
      </font>
      <fill>
        <patternFill>
          <bgColor rgb="FFFFFF00"/>
        </patternFill>
      </fill>
    </dxf>
  </dxfs>
  <tableStyles count="0" defaultTableStyle="TableStyleMedium9" defaultPivotStyle="PivotStyleLight16"/>
  <colors>
    <mruColors>
      <color rgb="FFFFFFCC"/>
      <color rgb="FFFFFF99"/>
      <color rgb="FF33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0.emf"/><Relationship Id="rId1" Type="http://schemas.openxmlformats.org/officeDocument/2006/relationships/image" Target="../media/image9.emf"/><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2.emf"/></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14.emf"/><Relationship Id="rId1" Type="http://schemas.openxmlformats.org/officeDocument/2006/relationships/image" Target="../media/image13.emf"/></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1</xdr:col>
      <xdr:colOff>9525</xdr:colOff>
      <xdr:row>1</xdr:row>
      <xdr:rowOff>57150</xdr:rowOff>
    </xdr:from>
    <xdr:to>
      <xdr:col>8</xdr:col>
      <xdr:colOff>361950</xdr:colOff>
      <xdr:row>5</xdr:row>
      <xdr:rowOff>95250</xdr:rowOff>
    </xdr:to>
    <xdr:sp macro="" textlink="">
      <xdr:nvSpPr>
        <xdr:cNvPr id="6149" name="Text Box 5"/>
        <xdr:cNvSpPr txBox="1">
          <a:spLocks noChangeArrowheads="1"/>
        </xdr:cNvSpPr>
      </xdr:nvSpPr>
      <xdr:spPr bwMode="auto">
        <a:xfrm>
          <a:off x="323850" y="247650"/>
          <a:ext cx="4791075" cy="771525"/>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pitchFamily="18" charset="0"/>
              <a:cs typeface="Times New Roman" pitchFamily="18" charset="0"/>
            </a:rPr>
            <a:t>Objective</a:t>
          </a:r>
          <a:r>
            <a:rPr lang="en-US" sz="1100" b="1" i="0" u="none" strike="noStrike" baseline="0">
              <a:solidFill>
                <a:schemeClr val="accent5">
                  <a:lumMod val="50000"/>
                </a:schemeClr>
              </a:solidFill>
              <a:latin typeface="Times New Roman" pitchFamily="18" charset="0"/>
              <a:cs typeface="Times New Roman" pitchFamily="18" charset="0"/>
            </a:rPr>
            <a:t> </a:t>
          </a:r>
          <a:r>
            <a:rPr lang="en-US" sz="1100" b="0" i="0" u="none" strike="noStrike" baseline="0">
              <a:solidFill>
                <a:schemeClr val="tx1"/>
              </a:solidFill>
              <a:latin typeface="Times New Roman" pitchFamily="18" charset="0"/>
              <a:cs typeface="Times New Roman" pitchFamily="18" charset="0"/>
            </a:rPr>
            <a:t> To illustrate how to calculate a mean and standard deviation from grouped data.  As long as the bin limits are given, we can estimate the mean and standard deviation.  The accuracy of the grouped estimates will depend on the number of bins, distribution of data within bins, and bin frequencies.  </a:t>
          </a:r>
        </a:p>
      </xdr:txBody>
    </xdr:sp>
    <xdr:clientData/>
  </xdr:twoCellAnchor>
  <xdr:twoCellAnchor>
    <xdr:from>
      <xdr:col>0</xdr:col>
      <xdr:colOff>304801</xdr:colOff>
      <xdr:row>20</xdr:row>
      <xdr:rowOff>152399</xdr:rowOff>
    </xdr:from>
    <xdr:to>
      <xdr:col>5</xdr:col>
      <xdr:colOff>514350</xdr:colOff>
      <xdr:row>30</xdr:row>
      <xdr:rowOff>133350</xdr:rowOff>
    </xdr:to>
    <xdr:sp macro="" textlink="">
      <xdr:nvSpPr>
        <xdr:cNvPr id="6150" name="Text Box 6"/>
        <xdr:cNvSpPr txBox="1">
          <a:spLocks noChangeArrowheads="1"/>
        </xdr:cNvSpPr>
      </xdr:nvSpPr>
      <xdr:spPr bwMode="auto">
        <a:xfrm>
          <a:off x="304801" y="3571874"/>
          <a:ext cx="2828924" cy="1600201"/>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pitchFamily="18" charset="0"/>
              <a:cs typeface="Times New Roman" pitchFamily="18" charset="0"/>
            </a:rPr>
            <a:t>Note: </a:t>
          </a:r>
          <a:r>
            <a:rPr lang="en-US" sz="1100" b="0" i="0" baseline="0">
              <a:solidFill>
                <a:sysClr val="windowText" lastClr="000000"/>
              </a:solidFill>
              <a:effectLst/>
              <a:latin typeface="Times New Roman" pitchFamily="18" charset="0"/>
              <a:ea typeface="+mn-ea"/>
              <a:cs typeface="Times New Roman" pitchFamily="18" charset="0"/>
            </a:rPr>
            <a:t>This example shows prices of Lipitor at 47 pharmacies.</a:t>
          </a:r>
          <a:r>
            <a:rPr lang="en-US" sz="1100" b="0" i="0" u="none" strike="noStrike" baseline="0">
              <a:solidFill>
                <a:sysClr val="windowText" lastClr="000000"/>
              </a:solidFill>
              <a:latin typeface="Times New Roman" pitchFamily="18" charset="0"/>
              <a:cs typeface="Times New Roman" pitchFamily="18" charset="0"/>
            </a:rPr>
            <a:t>When calculating a mean or standard deviation from grouped data, we treat all observations within a bin as if they were located at the midpoint.  For example, in the third class (70 but less than 75) we pretend that all 11 prices were equal to $72.50 (the interval midpoint).  In reality, observations may be scattered within each interval, which introduces some error.</a:t>
          </a:r>
        </a:p>
      </xdr:txBody>
    </xdr:sp>
    <xdr:clientData/>
  </xdr:twoCellAnchor>
  <xdr:twoCellAnchor>
    <xdr:from>
      <xdr:col>9</xdr:col>
      <xdr:colOff>276225</xdr:colOff>
      <xdr:row>0</xdr:row>
      <xdr:rowOff>114299</xdr:rowOff>
    </xdr:from>
    <xdr:to>
      <xdr:col>16</xdr:col>
      <xdr:colOff>295275</xdr:colOff>
      <xdr:row>4</xdr:row>
      <xdr:rowOff>66675</xdr:rowOff>
    </xdr:to>
    <xdr:sp macro="" textlink="">
      <xdr:nvSpPr>
        <xdr:cNvPr id="6154" name="Text Box 10"/>
        <xdr:cNvSpPr txBox="1">
          <a:spLocks noChangeArrowheads="1"/>
        </xdr:cNvSpPr>
      </xdr:nvSpPr>
      <xdr:spPr bwMode="auto">
        <a:xfrm>
          <a:off x="5848350" y="114299"/>
          <a:ext cx="4286250" cy="714376"/>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Arial"/>
              <a:cs typeface="Arial"/>
            </a:rPr>
            <a:t>Step 1</a:t>
          </a:r>
          <a:r>
            <a:rPr lang="en-US" sz="1100" b="0" i="1" u="none" strike="noStrike" baseline="0">
              <a:solidFill>
                <a:sysClr val="windowText" lastClr="000000"/>
              </a:solidFill>
              <a:latin typeface="Arial"/>
              <a:cs typeface="Arial"/>
            </a:rPr>
            <a:t>: </a:t>
          </a:r>
          <a:r>
            <a:rPr lang="en-US" sz="1100" b="0" i="0" u="none" strike="noStrike" baseline="0">
              <a:solidFill>
                <a:sysClr val="windowText" lastClr="000000"/>
              </a:solidFill>
              <a:latin typeface="Arial"/>
              <a:cs typeface="Arial"/>
            </a:rPr>
            <a:t>Each interval </a:t>
          </a:r>
          <a:r>
            <a:rPr lang="en-US" sz="1100" b="0" i="1" u="none" strike="noStrike" baseline="0">
              <a:solidFill>
                <a:sysClr val="windowText" lastClr="000000"/>
              </a:solidFill>
              <a:latin typeface="Arial"/>
              <a:cs typeface="Arial"/>
            </a:rPr>
            <a:t>j</a:t>
          </a:r>
          <a:r>
            <a:rPr lang="en-US" sz="1100" b="0" i="0" u="none" strike="noStrike" baseline="0">
              <a:solidFill>
                <a:sysClr val="windowText" lastClr="000000"/>
              </a:solidFill>
              <a:latin typeface="Arial"/>
              <a:cs typeface="Arial"/>
            </a:rPr>
            <a:t> has a midpoint </a:t>
          </a:r>
          <a:r>
            <a:rPr lang="en-US" sz="1100" b="0" i="1" u="none" strike="noStrike" baseline="0">
              <a:solidFill>
                <a:sysClr val="windowText" lastClr="000000"/>
              </a:solidFill>
              <a:latin typeface="Arial"/>
              <a:cs typeface="Arial"/>
            </a:rPr>
            <a:t>m</a:t>
          </a:r>
          <a:r>
            <a:rPr lang="en-US" sz="1100" b="0" i="1" u="none" strike="noStrike" baseline="-25000">
              <a:solidFill>
                <a:sysClr val="windowText" lastClr="000000"/>
              </a:solidFill>
              <a:latin typeface="Arial"/>
              <a:cs typeface="Arial"/>
            </a:rPr>
            <a:t>j</a:t>
          </a:r>
          <a:r>
            <a:rPr lang="en-US" sz="1100" b="0" i="0" u="none" strike="noStrike" baseline="0">
              <a:solidFill>
                <a:sysClr val="windowText" lastClr="000000"/>
              </a:solidFill>
              <a:latin typeface="Arial"/>
              <a:cs typeface="Arial"/>
            </a:rPr>
            <a:t> and a frequency </a:t>
          </a:r>
          <a:r>
            <a:rPr lang="en-US" sz="1100" b="0" i="1" u="none" strike="noStrike" baseline="0">
              <a:solidFill>
                <a:sysClr val="windowText" lastClr="000000"/>
              </a:solidFill>
              <a:latin typeface="Arial"/>
              <a:cs typeface="Arial"/>
            </a:rPr>
            <a:t>f</a:t>
          </a:r>
          <a:r>
            <a:rPr lang="en-US" sz="1100" b="0" i="1" u="none" strike="noStrike" baseline="-25000">
              <a:solidFill>
                <a:sysClr val="windowText" lastClr="000000"/>
              </a:solidFill>
              <a:latin typeface="Arial"/>
              <a:cs typeface="Arial"/>
            </a:rPr>
            <a:t>j</a:t>
          </a:r>
          <a:r>
            <a:rPr lang="en-US" sz="1100" b="0" i="0" u="none" strike="noStrike" baseline="0">
              <a:solidFill>
                <a:sysClr val="windowText" lastClr="000000"/>
              </a:solidFill>
              <a:latin typeface="Arial"/>
              <a:cs typeface="Arial"/>
            </a:rPr>
            <a:t>.  We calculate the estimated mean by multiplying the midpoint of each class by its class frequency, summing over all </a:t>
          </a:r>
          <a:r>
            <a:rPr lang="en-US" sz="1100" b="0" i="1" u="none" strike="noStrike" baseline="0">
              <a:solidFill>
                <a:sysClr val="windowText" lastClr="000000"/>
              </a:solidFill>
              <a:latin typeface="Arial"/>
              <a:cs typeface="Arial"/>
            </a:rPr>
            <a:t>k</a:t>
          </a:r>
          <a:r>
            <a:rPr lang="en-US" sz="1100" b="0" i="0" u="none" strike="noStrike" baseline="0">
              <a:solidFill>
                <a:sysClr val="windowText" lastClr="000000"/>
              </a:solidFill>
              <a:latin typeface="Arial"/>
              <a:cs typeface="Arial"/>
            </a:rPr>
            <a:t> classes, and dividing by sample size </a:t>
          </a:r>
          <a:r>
            <a:rPr lang="en-US" sz="1100" b="0" i="1" u="none" strike="noStrike" baseline="0">
              <a:solidFill>
                <a:sysClr val="windowText" lastClr="000000"/>
              </a:solidFill>
              <a:latin typeface="Arial"/>
              <a:cs typeface="Arial"/>
            </a:rPr>
            <a:t>n</a:t>
          </a:r>
          <a:r>
            <a:rPr lang="en-US" sz="1100" b="0" i="0" u="none" strike="noStrike" baseline="0">
              <a:solidFill>
                <a:sysClr val="windowText" lastClr="000000"/>
              </a:solidFill>
              <a:latin typeface="Arial"/>
              <a:cs typeface="Arial"/>
            </a:rPr>
            <a:t>.</a:t>
          </a:r>
        </a:p>
      </xdr:txBody>
    </xdr:sp>
    <xdr:clientData/>
  </xdr:twoCellAnchor>
  <xdr:twoCellAnchor editAs="oneCell">
    <xdr:from>
      <xdr:col>9</xdr:col>
      <xdr:colOff>390525</xdr:colOff>
      <xdr:row>4</xdr:row>
      <xdr:rowOff>95250</xdr:rowOff>
    </xdr:from>
    <xdr:to>
      <xdr:col>12</xdr:col>
      <xdr:colOff>495300</xdr:colOff>
      <xdr:row>7</xdr:row>
      <xdr:rowOff>47625</xdr:rowOff>
    </xdr:to>
    <xdr:pic>
      <xdr:nvPicPr>
        <xdr:cNvPr id="6212" name="Picture 1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62650" y="857250"/>
          <a:ext cx="193357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228599</xdr:colOff>
      <xdr:row>8</xdr:row>
      <xdr:rowOff>0</xdr:rowOff>
    </xdr:from>
    <xdr:to>
      <xdr:col>16</xdr:col>
      <xdr:colOff>295274</xdr:colOff>
      <xdr:row>14</xdr:row>
      <xdr:rowOff>104775</xdr:rowOff>
    </xdr:to>
    <xdr:sp macro="" textlink="">
      <xdr:nvSpPr>
        <xdr:cNvPr id="6156" name="Text Box 12"/>
        <xdr:cNvSpPr txBox="1">
          <a:spLocks noChangeArrowheads="1"/>
        </xdr:cNvSpPr>
      </xdr:nvSpPr>
      <xdr:spPr bwMode="auto">
        <a:xfrm>
          <a:off x="5800724" y="1409700"/>
          <a:ext cx="4333875" cy="11430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Arial"/>
              <a:cs typeface="Arial"/>
            </a:rPr>
            <a:t>Step 2:  </a:t>
          </a:r>
          <a:r>
            <a:rPr lang="en-US" sz="1100" b="0" i="0" u="none" strike="noStrike" baseline="0">
              <a:solidFill>
                <a:sysClr val="windowText" lastClr="000000"/>
              </a:solidFill>
              <a:latin typeface="Arial"/>
              <a:cs typeface="Arial"/>
            </a:rPr>
            <a:t>Estimate the standard deviation by subtracting the estimated mean from each class midpoint, squaring the difference, multiplying by the class frequency, taking the sum over all classes to obtain the sum of squared deviations about the mean, dividing by </a:t>
          </a:r>
          <a:r>
            <a:rPr lang="en-US" sz="1100" b="0" i="1" u="none" strike="noStrike" baseline="0">
              <a:solidFill>
                <a:sysClr val="windowText" lastClr="000000"/>
              </a:solidFill>
              <a:latin typeface="Arial"/>
              <a:cs typeface="Arial"/>
            </a:rPr>
            <a:t>n</a:t>
          </a:r>
          <a:r>
            <a:rPr lang="en-US" sz="1100" b="0" i="0" u="none" strike="noStrike" baseline="0">
              <a:solidFill>
                <a:sysClr val="windowText" lastClr="000000"/>
              </a:solidFill>
              <a:latin typeface="Arial"/>
              <a:cs typeface="Arial"/>
            </a:rPr>
            <a:t>–1, and taking the square root.  </a:t>
          </a:r>
          <a:r>
            <a:rPr lang="en-US" sz="1100" b="0" i="1" u="none" strike="noStrike" baseline="0">
              <a:solidFill>
                <a:sysClr val="windowText" lastClr="000000"/>
              </a:solidFill>
              <a:latin typeface="Arial"/>
              <a:cs typeface="Arial"/>
            </a:rPr>
            <a:t>Hint:</a:t>
          </a:r>
          <a:r>
            <a:rPr lang="en-US" sz="1100" b="0" i="0" u="none" strike="noStrike" baseline="0">
              <a:solidFill>
                <a:sysClr val="windowText" lastClr="000000"/>
              </a:solidFill>
              <a:latin typeface="Arial"/>
              <a:cs typeface="Arial"/>
            </a:rPr>
            <a:t> Avoid the common mistake of “rounding off” the mean before subtracting it from each midpoint.</a:t>
          </a:r>
        </a:p>
      </xdr:txBody>
    </xdr:sp>
    <xdr:clientData/>
  </xdr:twoCellAnchor>
  <xdr:twoCellAnchor editAs="oneCell">
    <xdr:from>
      <xdr:col>9</xdr:col>
      <xdr:colOff>323850</xdr:colOff>
      <xdr:row>15</xdr:row>
      <xdr:rowOff>114300</xdr:rowOff>
    </xdr:from>
    <xdr:to>
      <xdr:col>13</xdr:col>
      <xdr:colOff>504825</xdr:colOff>
      <xdr:row>18</xdr:row>
      <xdr:rowOff>104775</xdr:rowOff>
    </xdr:to>
    <xdr:pic>
      <xdr:nvPicPr>
        <xdr:cNvPr id="6214" name="Picture 1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95975" y="2724150"/>
          <a:ext cx="26193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123824</xdr:colOff>
      <xdr:row>19</xdr:row>
      <xdr:rowOff>47625</xdr:rowOff>
    </xdr:from>
    <xdr:to>
      <xdr:col>16</xdr:col>
      <xdr:colOff>209549</xdr:colOff>
      <xdr:row>21</xdr:row>
      <xdr:rowOff>142875</xdr:rowOff>
    </xdr:to>
    <xdr:sp macro="" textlink="">
      <xdr:nvSpPr>
        <xdr:cNvPr id="6158" name="Text Box 14"/>
        <xdr:cNvSpPr txBox="1">
          <a:spLocks noChangeArrowheads="1"/>
        </xdr:cNvSpPr>
      </xdr:nvSpPr>
      <xdr:spPr bwMode="auto">
        <a:xfrm>
          <a:off x="5695949" y="3305175"/>
          <a:ext cx="4352925" cy="4191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Arial"/>
              <a:cs typeface="Arial"/>
            </a:rPr>
            <a:t>Step 3: </a:t>
          </a:r>
          <a:r>
            <a:rPr lang="en-US" sz="1100" b="0" i="0" u="none" strike="noStrike" baseline="0">
              <a:solidFill>
                <a:sysClr val="windowText" lastClr="000000"/>
              </a:solidFill>
              <a:latin typeface="Arial"/>
              <a:cs typeface="Arial"/>
            </a:rPr>
            <a:t>Once we have the mean and standard deviation, we can estimate the coefficient of variation in the usual way:</a:t>
          </a:r>
        </a:p>
      </xdr:txBody>
    </xdr:sp>
    <xdr:clientData/>
  </xdr:twoCellAnchor>
  <xdr:twoCellAnchor editAs="oneCell">
    <xdr:from>
      <xdr:col>6</xdr:col>
      <xdr:colOff>333375</xdr:colOff>
      <xdr:row>8</xdr:row>
      <xdr:rowOff>38100</xdr:rowOff>
    </xdr:from>
    <xdr:to>
      <xdr:col>7</xdr:col>
      <xdr:colOff>9525</xdr:colOff>
      <xdr:row>9</xdr:row>
      <xdr:rowOff>28575</xdr:rowOff>
    </xdr:to>
    <xdr:pic>
      <xdr:nvPicPr>
        <xdr:cNvPr id="6216" name="Picture 20"/>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562350" y="1447800"/>
          <a:ext cx="390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314325</xdr:colOff>
      <xdr:row>8</xdr:row>
      <xdr:rowOff>19050</xdr:rowOff>
    </xdr:from>
    <xdr:to>
      <xdr:col>8</xdr:col>
      <xdr:colOff>28575</xdr:colOff>
      <xdr:row>9</xdr:row>
      <xdr:rowOff>28575</xdr:rowOff>
    </xdr:to>
    <xdr:pic>
      <xdr:nvPicPr>
        <xdr:cNvPr id="6217" name="Picture 21"/>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257675" y="1428750"/>
          <a:ext cx="5238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142875</xdr:colOff>
      <xdr:row>8</xdr:row>
      <xdr:rowOff>9525</xdr:rowOff>
    </xdr:from>
    <xdr:to>
      <xdr:col>8</xdr:col>
      <xdr:colOff>790575</xdr:colOff>
      <xdr:row>9</xdr:row>
      <xdr:rowOff>19050</xdr:rowOff>
    </xdr:to>
    <xdr:pic>
      <xdr:nvPicPr>
        <xdr:cNvPr id="6218" name="Picture 22"/>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895850" y="1419225"/>
          <a:ext cx="6477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257175</xdr:colOff>
      <xdr:row>22</xdr:row>
      <xdr:rowOff>19050</xdr:rowOff>
    </xdr:from>
    <xdr:to>
      <xdr:col>12</xdr:col>
      <xdr:colOff>419100</xdr:colOff>
      <xdr:row>24</xdr:row>
      <xdr:rowOff>85725</xdr:rowOff>
    </xdr:to>
    <xdr:pic>
      <xdr:nvPicPr>
        <xdr:cNvPr id="6219" name="Picture 23"/>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829300" y="3762375"/>
          <a:ext cx="19907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552450</xdr:colOff>
      <xdr:row>18</xdr:row>
      <xdr:rowOff>19050</xdr:rowOff>
    </xdr:from>
    <xdr:to>
      <xdr:col>4</xdr:col>
      <xdr:colOff>695325</xdr:colOff>
      <xdr:row>19</xdr:row>
      <xdr:rowOff>19050</xdr:rowOff>
    </xdr:to>
    <xdr:pic>
      <xdr:nvPicPr>
        <xdr:cNvPr id="6220" name="Picture 24"/>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409825" y="3114675"/>
          <a:ext cx="1428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161925</xdr:colOff>
      <xdr:row>21</xdr:row>
      <xdr:rowOff>28575</xdr:rowOff>
    </xdr:from>
    <xdr:to>
      <xdr:col>8</xdr:col>
      <xdr:colOff>647449</xdr:colOff>
      <xdr:row>30</xdr:row>
      <xdr:rowOff>123631</xdr:rowOff>
    </xdr:to>
    <xdr:pic>
      <xdr:nvPicPr>
        <xdr:cNvPr id="15" name="Picture 14"/>
        <xdr:cNvPicPr>
          <a:picLocks noChangeAspect="1"/>
        </xdr:cNvPicPr>
      </xdr:nvPicPr>
      <xdr:blipFill>
        <a:blip xmlns:r="http://schemas.openxmlformats.org/officeDocument/2006/relationships" r:embed="rId8"/>
        <a:stretch>
          <a:fillRect/>
        </a:stretch>
      </xdr:blipFill>
      <xdr:spPr>
        <a:xfrm>
          <a:off x="3390900" y="3609975"/>
          <a:ext cx="2009524" cy="1552381"/>
        </a:xfrm>
        <a:prstGeom prst="rect">
          <a:avLst/>
        </a:prstGeom>
      </xdr:spPr>
    </xdr:pic>
    <xdr:clientData/>
  </xdr:twoCellAnchor>
  <xdr:twoCellAnchor>
    <xdr:from>
      <xdr:col>9</xdr:col>
      <xdr:colOff>95251</xdr:colOff>
      <xdr:row>25</xdr:row>
      <xdr:rowOff>123822</xdr:rowOff>
    </xdr:from>
    <xdr:to>
      <xdr:col>16</xdr:col>
      <xdr:colOff>209551</xdr:colOff>
      <xdr:row>31</xdr:row>
      <xdr:rowOff>38099</xdr:rowOff>
    </xdr:to>
    <xdr:sp macro="" textlink="">
      <xdr:nvSpPr>
        <xdr:cNvPr id="16" name="Text Box 5"/>
        <xdr:cNvSpPr txBox="1">
          <a:spLocks noChangeArrowheads="1"/>
        </xdr:cNvSpPr>
      </xdr:nvSpPr>
      <xdr:spPr bwMode="auto">
        <a:xfrm>
          <a:off x="5667376" y="4352922"/>
          <a:ext cx="4381500" cy="885827"/>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ysClr val="windowText" lastClr="000000"/>
              </a:solidFill>
              <a:latin typeface="Arial"/>
              <a:cs typeface="Arial"/>
            </a:rPr>
            <a:t>Comment</a:t>
          </a:r>
          <a:r>
            <a:rPr lang="en-US" sz="1100" b="0" i="0" u="none" strike="noStrike" baseline="0">
              <a:solidFill>
                <a:sysClr val="windowText" lastClr="000000"/>
              </a:solidFill>
              <a:latin typeface="Arial"/>
              <a:cs typeface="Arial"/>
            </a:rPr>
            <a:t>  Data often are presented in classes  (bins) because listing raw data would take too much space. Binning simplifies the data display, but we lose information because the location of data within classes cannot be known. Usually, though, we can still get reasonably accurate estimates of common descriptive statisatics.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104775</xdr:colOff>
      <xdr:row>32</xdr:row>
      <xdr:rowOff>152400</xdr:rowOff>
    </xdr:from>
    <xdr:to>
      <xdr:col>12</xdr:col>
      <xdr:colOff>609600</xdr:colOff>
      <xdr:row>37</xdr:row>
      <xdr:rowOff>114300</xdr:rowOff>
    </xdr:to>
    <xdr:sp macro="" textlink="">
      <xdr:nvSpPr>
        <xdr:cNvPr id="1025" name="Text Box 1"/>
        <xdr:cNvSpPr txBox="1">
          <a:spLocks noChangeArrowheads="1"/>
        </xdr:cNvSpPr>
      </xdr:nvSpPr>
      <xdr:spPr bwMode="auto">
        <a:xfrm>
          <a:off x="4324350" y="5610225"/>
          <a:ext cx="2543175" cy="7715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ysClr val="windowText" lastClr="000000"/>
              </a:solidFill>
              <a:latin typeface="Times New Roman"/>
              <a:cs typeface="Times New Roman"/>
            </a:rPr>
            <a:t>Source</a:t>
          </a:r>
          <a:r>
            <a:rPr lang="en-US" sz="1100" b="0" i="0" u="none" strike="noStrike" baseline="0">
              <a:solidFill>
                <a:sysClr val="windowText" lastClr="000000"/>
              </a:solidFill>
              <a:latin typeface="Times New Roman"/>
              <a:cs typeface="Times New Roman"/>
            </a:rPr>
            <a:t>  Data collected by statistics students Chris Anderson, Ryan Bissell, Jason Kohl, and Adam Sokoll. Variable is the length of songs by the Dave Matthews Band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 47).</a:t>
          </a:r>
        </a:p>
      </xdr:txBody>
    </xdr:sp>
    <xdr:clientData/>
  </xdr:twoCellAnchor>
  <xdr:twoCellAnchor>
    <xdr:from>
      <xdr:col>8</xdr:col>
      <xdr:colOff>57150</xdr:colOff>
      <xdr:row>1</xdr:row>
      <xdr:rowOff>9525</xdr:rowOff>
    </xdr:from>
    <xdr:to>
      <xdr:col>12</xdr:col>
      <xdr:colOff>866775</xdr:colOff>
      <xdr:row>3</xdr:row>
      <xdr:rowOff>152401</xdr:rowOff>
    </xdr:to>
    <xdr:sp macro="" textlink="">
      <xdr:nvSpPr>
        <xdr:cNvPr id="1026" name="Text Box 2"/>
        <xdr:cNvSpPr txBox="1">
          <a:spLocks noChangeArrowheads="1"/>
        </xdr:cNvSpPr>
      </xdr:nvSpPr>
      <xdr:spPr bwMode="auto">
        <a:xfrm>
          <a:off x="3657600" y="200025"/>
          <a:ext cx="3467100" cy="466726"/>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Question</a:t>
          </a:r>
          <a:r>
            <a:rPr lang="en-US" sz="1100" b="0" i="0" u="none" strike="noStrike" baseline="0">
              <a:solidFill>
                <a:schemeClr val="tx1"/>
              </a:solidFill>
              <a:latin typeface="Times New Roman"/>
              <a:cs typeface="Times New Roman"/>
            </a:rPr>
            <a:t>  Using grouped data, how close are the mean and standard deviation to the same statistics from the raw data?</a:t>
          </a:r>
        </a:p>
      </xdr:txBody>
    </xdr:sp>
    <xdr:clientData/>
  </xdr:twoCellAnchor>
  <xdr:twoCellAnchor>
    <xdr:from>
      <xdr:col>3</xdr:col>
      <xdr:colOff>428625</xdr:colOff>
      <xdr:row>20</xdr:row>
      <xdr:rowOff>95249</xdr:rowOff>
    </xdr:from>
    <xdr:to>
      <xdr:col>6</xdr:col>
      <xdr:colOff>114300</xdr:colOff>
      <xdr:row>22</xdr:row>
      <xdr:rowOff>95250</xdr:rowOff>
    </xdr:to>
    <xdr:sp macro="" textlink="">
      <xdr:nvSpPr>
        <xdr:cNvPr id="1027" name="Text Box 3"/>
        <xdr:cNvSpPr txBox="1">
          <a:spLocks noChangeArrowheads="1"/>
        </xdr:cNvSpPr>
      </xdr:nvSpPr>
      <xdr:spPr bwMode="auto">
        <a:xfrm>
          <a:off x="1600200" y="3390899"/>
          <a:ext cx="923925" cy="323851"/>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ysClr val="windowText" lastClr="000000"/>
              </a:solidFill>
              <a:latin typeface="Times New Roman"/>
              <a:cs typeface="Times New Roman"/>
            </a:rPr>
            <a:t>From raw data</a:t>
          </a:r>
        </a:p>
      </xdr:txBody>
    </xdr:sp>
    <xdr:clientData/>
  </xdr:twoCellAnchor>
  <xdr:twoCellAnchor>
    <xdr:from>
      <xdr:col>3</xdr:col>
      <xdr:colOff>95250</xdr:colOff>
      <xdr:row>20</xdr:row>
      <xdr:rowOff>57150</xdr:rowOff>
    </xdr:from>
    <xdr:to>
      <xdr:col>3</xdr:col>
      <xdr:colOff>342900</xdr:colOff>
      <xdr:row>22</xdr:row>
      <xdr:rowOff>38100</xdr:rowOff>
    </xdr:to>
    <xdr:sp macro="" textlink="">
      <xdr:nvSpPr>
        <xdr:cNvPr id="1111" name="AutoShape 4"/>
        <xdr:cNvSpPr>
          <a:spLocks noChangeArrowheads="1"/>
        </xdr:cNvSpPr>
      </xdr:nvSpPr>
      <xdr:spPr bwMode="auto">
        <a:xfrm>
          <a:off x="1266825" y="3352800"/>
          <a:ext cx="247650" cy="304800"/>
        </a:xfrm>
        <a:prstGeom prst="left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7</xdr:col>
      <xdr:colOff>276225</xdr:colOff>
      <xdr:row>19</xdr:row>
      <xdr:rowOff>19049</xdr:rowOff>
    </xdr:from>
    <xdr:to>
      <xdr:col>9</xdr:col>
      <xdr:colOff>133350</xdr:colOff>
      <xdr:row>21</xdr:row>
      <xdr:rowOff>123825</xdr:rowOff>
    </xdr:to>
    <xdr:sp macro="" textlink="">
      <xdr:nvSpPr>
        <xdr:cNvPr id="1029" name="Text Box 5"/>
        <xdr:cNvSpPr txBox="1">
          <a:spLocks noChangeArrowheads="1"/>
        </xdr:cNvSpPr>
      </xdr:nvSpPr>
      <xdr:spPr bwMode="auto">
        <a:xfrm>
          <a:off x="3228975" y="3152774"/>
          <a:ext cx="1123950" cy="428626"/>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ysClr val="windowText" lastClr="000000"/>
              </a:solidFill>
              <a:latin typeface="Times New Roman"/>
              <a:cs typeface="Times New Roman"/>
            </a:rPr>
            <a:t>From grouped data (using 6 classes)</a:t>
          </a:r>
        </a:p>
      </xdr:txBody>
    </xdr:sp>
    <xdr:clientData/>
  </xdr:twoCellAnchor>
  <xdr:twoCellAnchor>
    <xdr:from>
      <xdr:col>10</xdr:col>
      <xdr:colOff>304800</xdr:colOff>
      <xdr:row>15</xdr:row>
      <xdr:rowOff>76199</xdr:rowOff>
    </xdr:from>
    <xdr:to>
      <xdr:col>13</xdr:col>
      <xdr:colOff>85725</xdr:colOff>
      <xdr:row>20</xdr:row>
      <xdr:rowOff>57149</xdr:rowOff>
    </xdr:to>
    <xdr:sp macro="" textlink="">
      <xdr:nvSpPr>
        <xdr:cNvPr id="1031" name="Text Box 7"/>
        <xdr:cNvSpPr txBox="1">
          <a:spLocks noChangeArrowheads="1"/>
        </xdr:cNvSpPr>
      </xdr:nvSpPr>
      <xdr:spPr bwMode="auto">
        <a:xfrm>
          <a:off x="5133975" y="2562224"/>
          <a:ext cx="2133600" cy="7905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Comment</a:t>
          </a:r>
          <a:r>
            <a:rPr lang="en-US" sz="1100" b="0" i="0" u="none" strike="noStrike" baseline="0">
              <a:solidFill>
                <a:sysClr val="windowText" lastClr="000000"/>
              </a:solidFill>
              <a:latin typeface="Times New Roman"/>
              <a:cs typeface="Times New Roman"/>
            </a:rPr>
            <a:t> Even though observations are not uniformly distributed within each class, the grouped statistics are close to the raw data statistics.</a:t>
          </a:r>
        </a:p>
      </xdr:txBody>
    </xdr:sp>
    <xdr:clientData/>
  </xdr:twoCellAnchor>
  <xdr:twoCellAnchor>
    <xdr:from>
      <xdr:col>9</xdr:col>
      <xdr:colOff>133350</xdr:colOff>
      <xdr:row>18</xdr:row>
      <xdr:rowOff>66675</xdr:rowOff>
    </xdr:from>
    <xdr:to>
      <xdr:col>10</xdr:col>
      <xdr:colOff>9525</xdr:colOff>
      <xdr:row>20</xdr:row>
      <xdr:rowOff>114300</xdr:rowOff>
    </xdr:to>
    <xdr:sp macro="" textlink="">
      <xdr:nvSpPr>
        <xdr:cNvPr id="1114" name="AutoShape 8"/>
        <xdr:cNvSpPr>
          <a:spLocks noChangeArrowheads="1"/>
        </xdr:cNvSpPr>
      </xdr:nvSpPr>
      <xdr:spPr bwMode="auto">
        <a:xfrm>
          <a:off x="4352925" y="3038475"/>
          <a:ext cx="485775" cy="371475"/>
        </a:xfrm>
        <a:custGeom>
          <a:avLst/>
          <a:gdLst>
            <a:gd name="T0" fmla="*/ 7803705 w 21600"/>
            <a:gd name="T1" fmla="*/ 0 h 21600"/>
            <a:gd name="T2" fmla="*/ 4682016 w 21600"/>
            <a:gd name="T3" fmla="*/ 2129532 h 21600"/>
            <a:gd name="T4" fmla="*/ 0 w 21600"/>
            <a:gd name="T5" fmla="*/ 5324131 h 21600"/>
            <a:gd name="T6" fmla="*/ 4682016 w 21600"/>
            <a:gd name="T7" fmla="*/ 6388596 h 21600"/>
            <a:gd name="T8" fmla="*/ 9364032 w 21600"/>
            <a:gd name="T9" fmla="*/ 4436529 h 21600"/>
            <a:gd name="T10" fmla="*/ 10924876 w 21600"/>
            <a:gd name="T11" fmla="*/ 2129532 h 21600"/>
            <a:gd name="T12" fmla="*/ 17694720 60000 65536"/>
            <a:gd name="T13" fmla="*/ 11796480 60000 65536"/>
            <a:gd name="T14" fmla="*/ 11796480 60000 65536"/>
            <a:gd name="T15" fmla="*/ 5898240 60000 65536"/>
            <a:gd name="T16" fmla="*/ 0 60000 65536"/>
            <a:gd name="T17" fmla="*/ 0 60000 65536"/>
            <a:gd name="T18" fmla="*/ 0 w 21600"/>
            <a:gd name="T19" fmla="*/ 14400 h 21600"/>
            <a:gd name="T20" fmla="*/ 18514 w 21600"/>
            <a:gd name="T21" fmla="*/ 21600 h 21600"/>
          </a:gdLst>
          <a:ahLst/>
          <a:cxnLst>
            <a:cxn ang="T12">
              <a:pos x="T0" y="T1"/>
            </a:cxn>
            <a:cxn ang="T13">
              <a:pos x="T2" y="T3"/>
            </a:cxn>
            <a:cxn ang="T14">
              <a:pos x="T4" y="T5"/>
            </a:cxn>
            <a:cxn ang="T15">
              <a:pos x="T6" y="T7"/>
            </a:cxn>
            <a:cxn ang="T16">
              <a:pos x="T8" y="T9"/>
            </a:cxn>
            <a:cxn ang="T17">
              <a:pos x="T10" y="T11"/>
            </a:cxn>
          </a:cxnLst>
          <a:rect l="T18" t="T19" r="T20" b="T21"/>
          <a:pathLst>
            <a:path w="21600" h="21600">
              <a:moveTo>
                <a:pt x="15429" y="0"/>
              </a:moveTo>
              <a:lnTo>
                <a:pt x="9257" y="7200"/>
              </a:lnTo>
              <a:lnTo>
                <a:pt x="12343" y="7200"/>
              </a:lnTo>
              <a:lnTo>
                <a:pt x="12343" y="14400"/>
              </a:lnTo>
              <a:lnTo>
                <a:pt x="0" y="14400"/>
              </a:lnTo>
              <a:lnTo>
                <a:pt x="0" y="21600"/>
              </a:lnTo>
              <a:lnTo>
                <a:pt x="18514" y="21600"/>
              </a:lnTo>
              <a:lnTo>
                <a:pt x="18514" y="7200"/>
              </a:lnTo>
              <a:lnTo>
                <a:pt x="21600" y="7200"/>
              </a:lnTo>
              <a:close/>
            </a:path>
          </a:pathLst>
        </a:custGeom>
        <a:solidFill>
          <a:schemeClr val="accent5">
            <a:lumMod val="75000"/>
          </a:schemeClr>
        </a:solidFill>
        <a:ln w="9525">
          <a:solidFill>
            <a:srgbClr val="000000"/>
          </a:solidFill>
          <a:miter lim="800000"/>
          <a:headEnd/>
          <a:tailEnd/>
        </a:ln>
      </xdr:spPr>
    </xdr:sp>
    <xdr:clientData/>
  </xdr:twoCellAnchor>
  <xdr:twoCellAnchor editAs="oneCell">
    <xdr:from>
      <xdr:col>9</xdr:col>
      <xdr:colOff>152400</xdr:colOff>
      <xdr:row>24</xdr:row>
      <xdr:rowOff>9525</xdr:rowOff>
    </xdr:from>
    <xdr:to>
      <xdr:col>10</xdr:col>
      <xdr:colOff>304800</xdr:colOff>
      <xdr:row>27</xdr:row>
      <xdr:rowOff>152400</xdr:rowOff>
    </xdr:to>
    <xdr:pic>
      <xdr:nvPicPr>
        <xdr:cNvPr id="1115" name="Picture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1975" y="3981450"/>
          <a:ext cx="762000" cy="628650"/>
        </a:xfrm>
        <a:prstGeom prst="rect">
          <a:avLst/>
        </a:prstGeom>
        <a:noFill/>
        <a:ln w="9525">
          <a:noFill/>
          <a:miter lim="800000"/>
          <a:headEnd/>
          <a:tailEnd/>
        </a:ln>
      </xdr:spPr>
    </xdr:pic>
    <xdr:clientData/>
  </xdr:twoCellAnchor>
  <xdr:twoCellAnchor editAs="oneCell">
    <xdr:from>
      <xdr:col>11</xdr:col>
      <xdr:colOff>161925</xdr:colOff>
      <xdr:row>24</xdr:row>
      <xdr:rowOff>9525</xdr:rowOff>
    </xdr:from>
    <xdr:to>
      <xdr:col>12</xdr:col>
      <xdr:colOff>676275</xdr:colOff>
      <xdr:row>28</xdr:row>
      <xdr:rowOff>66675</xdr:rowOff>
    </xdr:to>
    <xdr:pic>
      <xdr:nvPicPr>
        <xdr:cNvPr id="1116" name="Picture 1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3981450"/>
          <a:ext cx="1257300" cy="704850"/>
        </a:xfrm>
        <a:prstGeom prst="rect">
          <a:avLst/>
        </a:prstGeom>
        <a:noFill/>
        <a:ln w="9525">
          <a:noFill/>
          <a:miter lim="800000"/>
          <a:headEnd/>
          <a:tailEnd/>
        </a:ln>
      </xdr:spPr>
    </xdr:pic>
    <xdr:clientData/>
  </xdr:twoCellAnchor>
  <xdr:twoCellAnchor editAs="oneCell">
    <xdr:from>
      <xdr:col>9</xdr:col>
      <xdr:colOff>0</xdr:colOff>
      <xdr:row>31</xdr:row>
      <xdr:rowOff>0</xdr:rowOff>
    </xdr:from>
    <xdr:to>
      <xdr:col>9</xdr:col>
      <xdr:colOff>142875</xdr:colOff>
      <xdr:row>31</xdr:row>
      <xdr:rowOff>180975</xdr:rowOff>
    </xdr:to>
    <xdr:pic>
      <xdr:nvPicPr>
        <xdr:cNvPr id="1117" name="Picture 1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219575" y="5257800"/>
          <a:ext cx="1428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571500</xdr:colOff>
      <xdr:row>16</xdr:row>
      <xdr:rowOff>104775</xdr:rowOff>
    </xdr:from>
    <xdr:to>
      <xdr:col>17</xdr:col>
      <xdr:colOff>571499</xdr:colOff>
      <xdr:row>19</xdr:row>
      <xdr:rowOff>95250</xdr:rowOff>
    </xdr:to>
    <xdr:sp macro="" textlink="">
      <xdr:nvSpPr>
        <xdr:cNvPr id="1038" name="Text Box 14"/>
        <xdr:cNvSpPr txBox="1">
          <a:spLocks noChangeArrowheads="1"/>
        </xdr:cNvSpPr>
      </xdr:nvSpPr>
      <xdr:spPr bwMode="auto">
        <a:xfrm>
          <a:off x="8972550" y="2752725"/>
          <a:ext cx="1219199" cy="4762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ysClr val="windowText" lastClr="000000"/>
              </a:solidFill>
              <a:latin typeface="Times New Roman"/>
              <a:cs typeface="Times New Roman"/>
            </a:rPr>
            <a:t>From grouped data (using 4 classes)</a:t>
          </a:r>
        </a:p>
      </xdr:txBody>
    </xdr:sp>
    <xdr:clientData/>
  </xdr:twoCellAnchor>
  <xdr:twoCellAnchor>
    <xdr:from>
      <xdr:col>18</xdr:col>
      <xdr:colOff>0</xdr:colOff>
      <xdr:row>16</xdr:row>
      <xdr:rowOff>85725</xdr:rowOff>
    </xdr:from>
    <xdr:to>
      <xdr:col>18</xdr:col>
      <xdr:colOff>485775</xdr:colOff>
      <xdr:row>18</xdr:row>
      <xdr:rowOff>142875</xdr:rowOff>
    </xdr:to>
    <xdr:sp macro="" textlink="">
      <xdr:nvSpPr>
        <xdr:cNvPr id="1120" name="AutoShape 15"/>
        <xdr:cNvSpPr>
          <a:spLocks noChangeArrowheads="1"/>
        </xdr:cNvSpPr>
      </xdr:nvSpPr>
      <xdr:spPr bwMode="auto">
        <a:xfrm>
          <a:off x="10229850" y="2733675"/>
          <a:ext cx="485775" cy="381000"/>
        </a:xfrm>
        <a:custGeom>
          <a:avLst/>
          <a:gdLst>
            <a:gd name="T0" fmla="*/ 7803705 w 21600"/>
            <a:gd name="T1" fmla="*/ 0 h 21600"/>
            <a:gd name="T2" fmla="*/ 4682016 w 21600"/>
            <a:gd name="T3" fmla="*/ 2240139 h 21600"/>
            <a:gd name="T4" fmla="*/ 0 w 21600"/>
            <a:gd name="T5" fmla="*/ 5600665 h 21600"/>
            <a:gd name="T6" fmla="*/ 4682016 w 21600"/>
            <a:gd name="T7" fmla="*/ 6720416 h 21600"/>
            <a:gd name="T8" fmla="*/ 9364032 w 21600"/>
            <a:gd name="T9" fmla="*/ 4666951 h 21600"/>
            <a:gd name="T10" fmla="*/ 10924876 w 21600"/>
            <a:gd name="T11" fmla="*/ 2240139 h 21600"/>
            <a:gd name="T12" fmla="*/ 17694720 60000 65536"/>
            <a:gd name="T13" fmla="*/ 11796480 60000 65536"/>
            <a:gd name="T14" fmla="*/ 11796480 60000 65536"/>
            <a:gd name="T15" fmla="*/ 5898240 60000 65536"/>
            <a:gd name="T16" fmla="*/ 0 60000 65536"/>
            <a:gd name="T17" fmla="*/ 0 60000 65536"/>
            <a:gd name="T18" fmla="*/ 0 w 21600"/>
            <a:gd name="T19" fmla="*/ 14400 h 21600"/>
            <a:gd name="T20" fmla="*/ 18514 w 21600"/>
            <a:gd name="T21" fmla="*/ 21600 h 21600"/>
          </a:gdLst>
          <a:ahLst/>
          <a:cxnLst>
            <a:cxn ang="T12">
              <a:pos x="T0" y="T1"/>
            </a:cxn>
            <a:cxn ang="T13">
              <a:pos x="T2" y="T3"/>
            </a:cxn>
            <a:cxn ang="T14">
              <a:pos x="T4" y="T5"/>
            </a:cxn>
            <a:cxn ang="T15">
              <a:pos x="T6" y="T7"/>
            </a:cxn>
            <a:cxn ang="T16">
              <a:pos x="T8" y="T9"/>
            </a:cxn>
            <a:cxn ang="T17">
              <a:pos x="T10" y="T11"/>
            </a:cxn>
          </a:cxnLst>
          <a:rect l="T18" t="T19" r="T20" b="T21"/>
          <a:pathLst>
            <a:path w="21600" h="21600">
              <a:moveTo>
                <a:pt x="15429" y="0"/>
              </a:moveTo>
              <a:lnTo>
                <a:pt x="9257" y="7200"/>
              </a:lnTo>
              <a:lnTo>
                <a:pt x="12343" y="7200"/>
              </a:lnTo>
              <a:lnTo>
                <a:pt x="12343" y="14400"/>
              </a:lnTo>
              <a:lnTo>
                <a:pt x="0" y="14400"/>
              </a:lnTo>
              <a:lnTo>
                <a:pt x="0" y="21600"/>
              </a:lnTo>
              <a:lnTo>
                <a:pt x="18514" y="21600"/>
              </a:lnTo>
              <a:lnTo>
                <a:pt x="18514" y="7200"/>
              </a:lnTo>
              <a:lnTo>
                <a:pt x="21600" y="7200"/>
              </a:lnTo>
              <a:close/>
            </a:path>
          </a:pathLst>
        </a:custGeom>
        <a:solidFill>
          <a:schemeClr val="accent5">
            <a:lumMod val="75000"/>
          </a:schemeClr>
        </a:solidFill>
        <a:ln w="9525">
          <a:solidFill>
            <a:srgbClr val="000000"/>
          </a:solidFill>
          <a:miter lim="800000"/>
          <a:headEnd/>
          <a:tailEnd/>
        </a:ln>
      </xdr:spPr>
    </xdr:sp>
    <xdr:clientData/>
  </xdr:twoCellAnchor>
  <xdr:twoCellAnchor>
    <xdr:from>
      <xdr:col>19</xdr:col>
      <xdr:colOff>247649</xdr:colOff>
      <xdr:row>14</xdr:row>
      <xdr:rowOff>66675</xdr:rowOff>
    </xdr:from>
    <xdr:to>
      <xdr:col>21</xdr:col>
      <xdr:colOff>876299</xdr:colOff>
      <xdr:row>19</xdr:row>
      <xdr:rowOff>28575</xdr:rowOff>
    </xdr:to>
    <xdr:sp macro="" textlink="">
      <xdr:nvSpPr>
        <xdr:cNvPr id="1040" name="Text Box 16"/>
        <xdr:cNvSpPr txBox="1">
          <a:spLocks noChangeArrowheads="1"/>
        </xdr:cNvSpPr>
      </xdr:nvSpPr>
      <xdr:spPr bwMode="auto">
        <a:xfrm>
          <a:off x="11087099" y="2390775"/>
          <a:ext cx="2276475" cy="7715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Comment</a:t>
          </a:r>
          <a:r>
            <a:rPr lang="en-US" sz="1100" b="0" i="0" u="none" strike="noStrike" baseline="0">
              <a:solidFill>
                <a:sysClr val="windowText" lastClr="000000"/>
              </a:solidFill>
              <a:latin typeface="Times New Roman"/>
              <a:cs typeface="Times New Roman"/>
            </a:rPr>
            <a:t> The mean is close to the raw mean, but the standard deviation is far off . This is not surprising, because 4 classes is a rather coarse grouping.</a:t>
          </a:r>
        </a:p>
      </xdr:txBody>
    </xdr:sp>
    <xdr:clientData/>
  </xdr:twoCellAnchor>
  <xdr:twoCellAnchor>
    <xdr:from>
      <xdr:col>19</xdr:col>
      <xdr:colOff>180976</xdr:colOff>
      <xdr:row>35</xdr:row>
      <xdr:rowOff>9526</xdr:rowOff>
    </xdr:from>
    <xdr:to>
      <xdr:col>21</xdr:col>
      <xdr:colOff>885825</xdr:colOff>
      <xdr:row>40</xdr:row>
      <xdr:rowOff>19051</xdr:rowOff>
    </xdr:to>
    <xdr:sp macro="" textlink="">
      <xdr:nvSpPr>
        <xdr:cNvPr id="1041" name="Text Box 17"/>
        <xdr:cNvSpPr txBox="1">
          <a:spLocks noChangeArrowheads="1"/>
        </xdr:cNvSpPr>
      </xdr:nvSpPr>
      <xdr:spPr bwMode="auto">
        <a:xfrm>
          <a:off x="11020426" y="5953126"/>
          <a:ext cx="2352674" cy="8191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Comment</a:t>
          </a:r>
          <a:r>
            <a:rPr lang="en-US" sz="1100" b="0" i="0" u="none" strike="noStrike" baseline="0">
              <a:solidFill>
                <a:srgbClr val="C00000"/>
              </a:solidFill>
              <a:latin typeface="Times New Roman"/>
              <a:cs typeface="Times New Roman"/>
            </a:rPr>
            <a:t> </a:t>
          </a:r>
          <a:r>
            <a:rPr lang="en-US" sz="1100" b="0" i="0" u="none" strike="noStrike" baseline="0">
              <a:solidFill>
                <a:sysClr val="windowText" lastClr="000000"/>
              </a:solidFill>
              <a:latin typeface="Times New Roman"/>
              <a:cs typeface="Times New Roman"/>
            </a:rPr>
            <a:t>The grouped statistics are very close to the raw statistics.  This is not surprising because 9 classes is a rather fine grouping of the original data.</a:t>
          </a:r>
        </a:p>
      </xdr:txBody>
    </xdr:sp>
    <xdr:clientData/>
  </xdr:twoCellAnchor>
  <xdr:twoCellAnchor>
    <xdr:from>
      <xdr:col>16</xdr:col>
      <xdr:colOff>47625</xdr:colOff>
      <xdr:row>37</xdr:row>
      <xdr:rowOff>57149</xdr:rowOff>
    </xdr:from>
    <xdr:to>
      <xdr:col>17</xdr:col>
      <xdr:colOff>542925</xdr:colOff>
      <xdr:row>39</xdr:row>
      <xdr:rowOff>161924</xdr:rowOff>
    </xdr:to>
    <xdr:sp macro="" textlink="">
      <xdr:nvSpPr>
        <xdr:cNvPr id="1043" name="Text Box 19"/>
        <xdr:cNvSpPr txBox="1">
          <a:spLocks noChangeArrowheads="1"/>
        </xdr:cNvSpPr>
      </xdr:nvSpPr>
      <xdr:spPr bwMode="auto">
        <a:xfrm>
          <a:off x="9058275" y="6324599"/>
          <a:ext cx="1104900" cy="4286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ysClr val="windowText" lastClr="000000"/>
              </a:solidFill>
              <a:latin typeface="Times New Roman"/>
              <a:cs typeface="Times New Roman"/>
            </a:rPr>
            <a:t>From grouped data (using 9 classes)</a:t>
          </a:r>
        </a:p>
      </xdr:txBody>
    </xdr:sp>
    <xdr:clientData/>
  </xdr:twoCellAnchor>
  <xdr:twoCellAnchor editAs="oneCell">
    <xdr:from>
      <xdr:col>2</xdr:col>
      <xdr:colOff>476250</xdr:colOff>
      <xdr:row>25</xdr:row>
      <xdr:rowOff>9525</xdr:rowOff>
    </xdr:from>
    <xdr:to>
      <xdr:col>7</xdr:col>
      <xdr:colOff>218824</xdr:colOff>
      <xdr:row>33</xdr:row>
      <xdr:rowOff>76006</xdr:rowOff>
    </xdr:to>
    <xdr:pic>
      <xdr:nvPicPr>
        <xdr:cNvPr id="21" name="Picture 20"/>
        <xdr:cNvPicPr>
          <a:picLocks noChangeAspect="1"/>
        </xdr:cNvPicPr>
      </xdr:nvPicPr>
      <xdr:blipFill>
        <a:blip xmlns:r="http://schemas.openxmlformats.org/officeDocument/2006/relationships" r:embed="rId4"/>
        <a:stretch>
          <a:fillRect/>
        </a:stretch>
      </xdr:blipFill>
      <xdr:spPr>
        <a:xfrm>
          <a:off x="1162050" y="4143375"/>
          <a:ext cx="2009524" cy="1552381"/>
        </a:xfrm>
        <a:prstGeom prst="rect">
          <a:avLst/>
        </a:prstGeom>
      </xdr:spPr>
    </xdr:pic>
    <xdr:clientData/>
  </xdr:twoCellAnchor>
  <xdr:twoCellAnchor>
    <xdr:from>
      <xdr:col>18</xdr:col>
      <xdr:colOff>28575</xdr:colOff>
      <xdr:row>37</xdr:row>
      <xdr:rowOff>57150</xdr:rowOff>
    </xdr:from>
    <xdr:to>
      <xdr:col>18</xdr:col>
      <xdr:colOff>514350</xdr:colOff>
      <xdr:row>39</xdr:row>
      <xdr:rowOff>114300</xdr:rowOff>
    </xdr:to>
    <xdr:sp macro="" textlink="">
      <xdr:nvSpPr>
        <xdr:cNvPr id="22" name="AutoShape 15"/>
        <xdr:cNvSpPr>
          <a:spLocks noChangeArrowheads="1"/>
        </xdr:cNvSpPr>
      </xdr:nvSpPr>
      <xdr:spPr bwMode="auto">
        <a:xfrm>
          <a:off x="10258425" y="6324600"/>
          <a:ext cx="485775" cy="381000"/>
        </a:xfrm>
        <a:custGeom>
          <a:avLst/>
          <a:gdLst>
            <a:gd name="T0" fmla="*/ 7803705 w 21600"/>
            <a:gd name="T1" fmla="*/ 0 h 21600"/>
            <a:gd name="T2" fmla="*/ 4682016 w 21600"/>
            <a:gd name="T3" fmla="*/ 2240139 h 21600"/>
            <a:gd name="T4" fmla="*/ 0 w 21600"/>
            <a:gd name="T5" fmla="*/ 5600665 h 21600"/>
            <a:gd name="T6" fmla="*/ 4682016 w 21600"/>
            <a:gd name="T7" fmla="*/ 6720416 h 21600"/>
            <a:gd name="T8" fmla="*/ 9364032 w 21600"/>
            <a:gd name="T9" fmla="*/ 4666951 h 21600"/>
            <a:gd name="T10" fmla="*/ 10924876 w 21600"/>
            <a:gd name="T11" fmla="*/ 2240139 h 21600"/>
            <a:gd name="T12" fmla="*/ 17694720 60000 65536"/>
            <a:gd name="T13" fmla="*/ 11796480 60000 65536"/>
            <a:gd name="T14" fmla="*/ 11796480 60000 65536"/>
            <a:gd name="T15" fmla="*/ 5898240 60000 65536"/>
            <a:gd name="T16" fmla="*/ 0 60000 65536"/>
            <a:gd name="T17" fmla="*/ 0 60000 65536"/>
            <a:gd name="T18" fmla="*/ 0 w 21600"/>
            <a:gd name="T19" fmla="*/ 14400 h 21600"/>
            <a:gd name="T20" fmla="*/ 18514 w 21600"/>
            <a:gd name="T21" fmla="*/ 21600 h 21600"/>
          </a:gdLst>
          <a:ahLst/>
          <a:cxnLst>
            <a:cxn ang="T12">
              <a:pos x="T0" y="T1"/>
            </a:cxn>
            <a:cxn ang="T13">
              <a:pos x="T2" y="T3"/>
            </a:cxn>
            <a:cxn ang="T14">
              <a:pos x="T4" y="T5"/>
            </a:cxn>
            <a:cxn ang="T15">
              <a:pos x="T6" y="T7"/>
            </a:cxn>
            <a:cxn ang="T16">
              <a:pos x="T8" y="T9"/>
            </a:cxn>
            <a:cxn ang="T17">
              <a:pos x="T10" y="T11"/>
            </a:cxn>
          </a:cxnLst>
          <a:rect l="T18" t="T19" r="T20" b="T21"/>
          <a:pathLst>
            <a:path w="21600" h="21600">
              <a:moveTo>
                <a:pt x="15429" y="0"/>
              </a:moveTo>
              <a:lnTo>
                <a:pt x="9257" y="7200"/>
              </a:lnTo>
              <a:lnTo>
                <a:pt x="12343" y="7200"/>
              </a:lnTo>
              <a:lnTo>
                <a:pt x="12343" y="14400"/>
              </a:lnTo>
              <a:lnTo>
                <a:pt x="0" y="14400"/>
              </a:lnTo>
              <a:lnTo>
                <a:pt x="0" y="21600"/>
              </a:lnTo>
              <a:lnTo>
                <a:pt x="18514" y="21600"/>
              </a:lnTo>
              <a:lnTo>
                <a:pt x="18514" y="7200"/>
              </a:lnTo>
              <a:lnTo>
                <a:pt x="21600" y="7200"/>
              </a:lnTo>
              <a:close/>
            </a:path>
          </a:pathLst>
        </a:custGeom>
        <a:solidFill>
          <a:schemeClr val="accent5">
            <a:lumMod val="75000"/>
          </a:schemeClr>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381000</xdr:colOff>
      <xdr:row>0</xdr:row>
      <xdr:rowOff>152400</xdr:rowOff>
    </xdr:from>
    <xdr:to>
      <xdr:col>11</xdr:col>
      <xdr:colOff>419100</xdr:colOff>
      <xdr:row>3</xdr:row>
      <xdr:rowOff>85725</xdr:rowOff>
    </xdr:to>
    <xdr:sp macro="" textlink="">
      <xdr:nvSpPr>
        <xdr:cNvPr id="2050" name="Text Box 2"/>
        <xdr:cNvSpPr txBox="1">
          <a:spLocks noChangeArrowheads="1"/>
        </xdr:cNvSpPr>
      </xdr:nvSpPr>
      <xdr:spPr bwMode="auto">
        <a:xfrm>
          <a:off x="2724150" y="152400"/>
          <a:ext cx="3143250" cy="447675"/>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Question 1:</a:t>
          </a:r>
          <a:r>
            <a:rPr lang="en-US" sz="1100" b="0"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Using grouped data with 6 classes, how close is the median to the median from the raw data?</a:t>
          </a:r>
        </a:p>
      </xdr:txBody>
    </xdr:sp>
    <xdr:clientData/>
  </xdr:twoCellAnchor>
  <xdr:twoCellAnchor>
    <xdr:from>
      <xdr:col>4</xdr:col>
      <xdr:colOff>133350</xdr:colOff>
      <xdr:row>19</xdr:row>
      <xdr:rowOff>161924</xdr:rowOff>
    </xdr:from>
    <xdr:to>
      <xdr:col>6</xdr:col>
      <xdr:colOff>381000</xdr:colOff>
      <xdr:row>22</xdr:row>
      <xdr:rowOff>28574</xdr:rowOff>
    </xdr:to>
    <xdr:sp macro="" textlink="">
      <xdr:nvSpPr>
        <xdr:cNvPr id="2051" name="Text Box 3"/>
        <xdr:cNvSpPr txBox="1">
          <a:spLocks noChangeArrowheads="1"/>
        </xdr:cNvSpPr>
      </xdr:nvSpPr>
      <xdr:spPr bwMode="auto">
        <a:xfrm>
          <a:off x="1676400" y="3305174"/>
          <a:ext cx="1047750" cy="3524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rgbClr val="000000"/>
              </a:solidFill>
              <a:latin typeface="Times New Roman"/>
              <a:cs typeface="Times New Roman"/>
            </a:rPr>
            <a:t>Median from raw data (</a:t>
          </a:r>
          <a:r>
            <a:rPr lang="en-US" sz="1100" b="0" i="1" u="none" strike="noStrike" baseline="0">
              <a:solidFill>
                <a:srgbClr val="000000"/>
              </a:solidFill>
              <a:latin typeface="Times New Roman"/>
              <a:cs typeface="Times New Roman"/>
            </a:rPr>
            <a:t>n</a:t>
          </a:r>
          <a:r>
            <a:rPr lang="en-US" sz="1100" b="0" i="0" u="none" strike="noStrike" baseline="0">
              <a:solidFill>
                <a:srgbClr val="000000"/>
              </a:solidFill>
              <a:latin typeface="Times New Roman"/>
              <a:cs typeface="Times New Roman"/>
            </a:rPr>
            <a:t> = 47)</a:t>
          </a:r>
        </a:p>
      </xdr:txBody>
    </xdr:sp>
    <xdr:clientData/>
  </xdr:twoCellAnchor>
  <xdr:twoCellAnchor>
    <xdr:from>
      <xdr:col>3</xdr:col>
      <xdr:colOff>133349</xdr:colOff>
      <xdr:row>19</xdr:row>
      <xdr:rowOff>114300</xdr:rowOff>
    </xdr:from>
    <xdr:to>
      <xdr:col>4</xdr:col>
      <xdr:colOff>19050</xdr:colOff>
      <xdr:row>22</xdr:row>
      <xdr:rowOff>0</xdr:rowOff>
    </xdr:to>
    <xdr:sp macro="" textlink="">
      <xdr:nvSpPr>
        <xdr:cNvPr id="2169" name="AutoShape 4"/>
        <xdr:cNvSpPr>
          <a:spLocks noChangeArrowheads="1"/>
        </xdr:cNvSpPr>
      </xdr:nvSpPr>
      <xdr:spPr bwMode="auto">
        <a:xfrm>
          <a:off x="1238249" y="3257550"/>
          <a:ext cx="323851" cy="371475"/>
        </a:xfrm>
        <a:prstGeom prst="left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7</xdr:col>
      <xdr:colOff>66675</xdr:colOff>
      <xdr:row>15</xdr:row>
      <xdr:rowOff>47625</xdr:rowOff>
    </xdr:from>
    <xdr:to>
      <xdr:col>8</xdr:col>
      <xdr:colOff>371475</xdr:colOff>
      <xdr:row>18</xdr:row>
      <xdr:rowOff>104775</xdr:rowOff>
    </xdr:to>
    <xdr:sp macro="" textlink="">
      <xdr:nvSpPr>
        <xdr:cNvPr id="2053" name="Text Box 5"/>
        <xdr:cNvSpPr txBox="1">
          <a:spLocks noChangeArrowheads="1"/>
        </xdr:cNvSpPr>
      </xdr:nvSpPr>
      <xdr:spPr bwMode="auto">
        <a:xfrm>
          <a:off x="2952750" y="2543175"/>
          <a:ext cx="952500" cy="5429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rgbClr val="000000"/>
              </a:solidFill>
              <a:latin typeface="Times New Roman"/>
              <a:cs typeface="Times New Roman"/>
            </a:rPr>
            <a:t>Median from grouped data using 6 classes</a:t>
          </a:r>
        </a:p>
      </xdr:txBody>
    </xdr:sp>
    <xdr:clientData/>
  </xdr:twoCellAnchor>
  <xdr:twoCellAnchor>
    <xdr:from>
      <xdr:col>9</xdr:col>
      <xdr:colOff>390524</xdr:colOff>
      <xdr:row>9</xdr:row>
      <xdr:rowOff>0</xdr:rowOff>
    </xdr:from>
    <xdr:to>
      <xdr:col>13</xdr:col>
      <xdr:colOff>276225</xdr:colOff>
      <xdr:row>14</xdr:row>
      <xdr:rowOff>114300</xdr:rowOff>
    </xdr:to>
    <xdr:sp macro="" textlink="">
      <xdr:nvSpPr>
        <xdr:cNvPr id="2054" name="Text Box 6"/>
        <xdr:cNvSpPr txBox="1">
          <a:spLocks noChangeArrowheads="1"/>
        </xdr:cNvSpPr>
      </xdr:nvSpPr>
      <xdr:spPr bwMode="auto">
        <a:xfrm>
          <a:off x="4543424" y="1514475"/>
          <a:ext cx="2847976" cy="9334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Interpretation </a:t>
          </a:r>
          <a:r>
            <a:rPr lang="en-US" sz="1100" b="0" i="1" u="none" strike="noStrike" baseline="0">
              <a:solidFill>
                <a:sysClr val="windowText" lastClr="000000"/>
              </a:solidFill>
              <a:latin typeface="Times New Roman"/>
              <a:cs typeface="Times New Roman"/>
            </a:rPr>
            <a:t> </a:t>
          </a:r>
          <a:r>
            <a:rPr lang="en-US" sz="1100" b="0" i="0" u="none" strike="noStrike" baseline="0">
              <a:solidFill>
                <a:sysClr val="windowText" lastClr="000000"/>
              </a:solidFill>
              <a:latin typeface="Times New Roman"/>
              <a:cs typeface="Times New Roman"/>
            </a:rPr>
            <a:t>In this example, the grouped median is not very close to the raw median because the 21 observations within the </a:t>
          </a:r>
          <a:r>
            <a:rPr lang="en-US" sz="1100" b="0" i="1" u="none" strike="noStrike" baseline="0">
              <a:solidFill>
                <a:sysClr val="windowText" lastClr="000000"/>
              </a:solidFill>
              <a:latin typeface="Times New Roman"/>
              <a:cs typeface="Times New Roman"/>
            </a:rPr>
            <a:t>Q</a:t>
          </a:r>
          <a:r>
            <a:rPr lang="en-US" sz="1100" b="0" i="0" u="none" strike="noStrike" baseline="-25000">
              <a:solidFill>
                <a:sysClr val="windowText" lastClr="000000"/>
              </a:solidFill>
              <a:latin typeface="Times New Roman"/>
              <a:cs typeface="Times New Roman"/>
            </a:rPr>
            <a:t>2</a:t>
          </a:r>
          <a:r>
            <a:rPr lang="en-US" sz="1100" b="0" i="0" u="none" strike="noStrike" baseline="0">
              <a:solidFill>
                <a:sysClr val="windowText" lastClr="000000"/>
              </a:solidFill>
              <a:latin typeface="Times New Roman"/>
              <a:cs typeface="Times New Roman"/>
            </a:rPr>
            <a:t> class are not uniformly distributed (which throws off the interpolation between the </a:t>
          </a:r>
          <a:r>
            <a:rPr lang="en-US" sz="1100" b="0" i="1" u="none" strike="noStrike" baseline="0">
              <a:solidFill>
                <a:sysClr val="windowText" lastClr="000000"/>
              </a:solidFill>
              <a:latin typeface="Times New Roman"/>
              <a:cs typeface="Times New Roman"/>
            </a:rPr>
            <a:t>Q</a:t>
          </a:r>
          <a:r>
            <a:rPr lang="en-US" sz="1100" b="0" i="0" u="none" strike="noStrike" baseline="-25000">
              <a:solidFill>
                <a:sysClr val="windowText" lastClr="000000"/>
              </a:solidFill>
              <a:latin typeface="Times New Roman"/>
              <a:cs typeface="Times New Roman"/>
            </a:rPr>
            <a:t>2</a:t>
          </a:r>
          <a:r>
            <a:rPr lang="en-US" sz="1100" b="0" i="0" u="none" strike="noStrike" baseline="0">
              <a:solidFill>
                <a:sysClr val="windowText" lastClr="000000"/>
              </a:solidFill>
              <a:latin typeface="Times New Roman"/>
              <a:cs typeface="Times New Roman"/>
            </a:rPr>
            <a:t> class limits).</a:t>
          </a:r>
        </a:p>
      </xdr:txBody>
    </xdr:sp>
    <xdr:clientData/>
  </xdr:twoCellAnchor>
  <xdr:twoCellAnchor>
    <xdr:from>
      <xdr:col>10</xdr:col>
      <xdr:colOff>19050</xdr:colOff>
      <xdr:row>4</xdr:row>
      <xdr:rowOff>19050</xdr:rowOff>
    </xdr:from>
    <xdr:to>
      <xdr:col>12</xdr:col>
      <xdr:colOff>133350</xdr:colOff>
      <xdr:row>8</xdr:row>
      <xdr:rowOff>9525</xdr:rowOff>
    </xdr:to>
    <xdr:sp macro="" textlink="">
      <xdr:nvSpPr>
        <xdr:cNvPr id="2062" name="Text Box 14"/>
        <xdr:cNvSpPr txBox="1">
          <a:spLocks noChangeArrowheads="1"/>
        </xdr:cNvSpPr>
      </xdr:nvSpPr>
      <xdr:spPr bwMode="auto">
        <a:xfrm>
          <a:off x="4781550" y="695325"/>
          <a:ext cx="1543050" cy="6572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Median Class</a:t>
          </a:r>
          <a:r>
            <a:rPr lang="en-US" sz="1100" b="0" i="0" u="none" strike="noStrike" baseline="0">
              <a:solidFill>
                <a:srgbClr val="000000"/>
              </a:solidFill>
              <a:latin typeface="Times New Roman"/>
              <a:cs typeface="Times New Roman"/>
            </a:rPr>
            <a:t>  Location of observation (n+1)/2 = (47+1)/2 = 48/2 = 24.</a:t>
          </a:r>
        </a:p>
      </xdr:txBody>
    </xdr:sp>
    <xdr:clientData/>
  </xdr:twoCellAnchor>
  <xdr:twoCellAnchor>
    <xdr:from>
      <xdr:col>9</xdr:col>
      <xdr:colOff>47625</xdr:colOff>
      <xdr:row>6</xdr:row>
      <xdr:rowOff>171450</xdr:rowOff>
    </xdr:from>
    <xdr:to>
      <xdr:col>9</xdr:col>
      <xdr:colOff>571500</xdr:colOff>
      <xdr:row>9</xdr:row>
      <xdr:rowOff>66675</xdr:rowOff>
    </xdr:to>
    <xdr:sp macro="" textlink="">
      <xdr:nvSpPr>
        <xdr:cNvPr id="2177" name="Line 15"/>
        <xdr:cNvSpPr>
          <a:spLocks noChangeShapeType="1"/>
        </xdr:cNvSpPr>
      </xdr:nvSpPr>
      <xdr:spPr bwMode="auto">
        <a:xfrm flipH="1">
          <a:off x="4200525" y="1171575"/>
          <a:ext cx="523875" cy="409575"/>
        </a:xfrm>
        <a:prstGeom prst="line">
          <a:avLst/>
        </a:prstGeom>
        <a:noFill/>
        <a:ln w="12700">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9</xdr:col>
      <xdr:colOff>123825</xdr:colOff>
      <xdr:row>22</xdr:row>
      <xdr:rowOff>57150</xdr:rowOff>
    </xdr:from>
    <xdr:to>
      <xdr:col>11</xdr:col>
      <xdr:colOff>342900</xdr:colOff>
      <xdr:row>26</xdr:row>
      <xdr:rowOff>142875</xdr:rowOff>
    </xdr:to>
    <xdr:pic>
      <xdr:nvPicPr>
        <xdr:cNvPr id="2178" name="Picture 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76725" y="3686175"/>
          <a:ext cx="1514475" cy="752475"/>
        </a:xfrm>
        <a:prstGeom prst="rect">
          <a:avLst/>
        </a:prstGeom>
        <a:noFill/>
        <a:ln w="9525">
          <a:noFill/>
          <a:miter lim="800000"/>
          <a:headEnd/>
          <a:tailEnd/>
        </a:ln>
      </xdr:spPr>
    </xdr:pic>
    <xdr:clientData/>
  </xdr:twoCellAnchor>
  <xdr:twoCellAnchor>
    <xdr:from>
      <xdr:col>19</xdr:col>
      <xdr:colOff>114300</xdr:colOff>
      <xdr:row>3</xdr:row>
      <xdr:rowOff>152400</xdr:rowOff>
    </xdr:from>
    <xdr:to>
      <xdr:col>21</xdr:col>
      <xdr:colOff>142875</xdr:colOff>
      <xdr:row>7</xdr:row>
      <xdr:rowOff>95250</xdr:rowOff>
    </xdr:to>
    <xdr:sp macro="" textlink="">
      <xdr:nvSpPr>
        <xdr:cNvPr id="2066" name="Text Box 18"/>
        <xdr:cNvSpPr txBox="1">
          <a:spLocks noChangeArrowheads="1"/>
        </xdr:cNvSpPr>
      </xdr:nvSpPr>
      <xdr:spPr bwMode="auto">
        <a:xfrm>
          <a:off x="10944225" y="666750"/>
          <a:ext cx="1504950" cy="6096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Median Class</a:t>
          </a:r>
          <a:r>
            <a:rPr lang="en-US" sz="1100" b="0" i="0" u="none" strike="noStrike" baseline="0">
              <a:solidFill>
                <a:srgbClr val="000000"/>
              </a:solidFill>
              <a:latin typeface="Times New Roman"/>
              <a:cs typeface="Times New Roman"/>
            </a:rPr>
            <a:t>  Location of observation (n+1)/2 = (47+1)/2 = 48/2 = 24.</a:t>
          </a:r>
        </a:p>
      </xdr:txBody>
    </xdr:sp>
    <xdr:clientData/>
  </xdr:twoCellAnchor>
  <xdr:twoCellAnchor>
    <xdr:from>
      <xdr:col>18</xdr:col>
      <xdr:colOff>47625</xdr:colOff>
      <xdr:row>7</xdr:row>
      <xdr:rowOff>76200</xdr:rowOff>
    </xdr:from>
    <xdr:to>
      <xdr:col>19</xdr:col>
      <xdr:colOff>38100</xdr:colOff>
      <xdr:row>9</xdr:row>
      <xdr:rowOff>85725</xdr:rowOff>
    </xdr:to>
    <xdr:sp macro="" textlink="">
      <xdr:nvSpPr>
        <xdr:cNvPr id="2181" name="Line 19"/>
        <xdr:cNvSpPr>
          <a:spLocks noChangeShapeType="1"/>
        </xdr:cNvSpPr>
      </xdr:nvSpPr>
      <xdr:spPr bwMode="auto">
        <a:xfrm flipH="1">
          <a:off x="10267950" y="1257300"/>
          <a:ext cx="600075" cy="342900"/>
        </a:xfrm>
        <a:prstGeom prst="line">
          <a:avLst/>
        </a:prstGeom>
        <a:noFill/>
        <a:ln w="12700">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171451</xdr:rowOff>
    </xdr:from>
    <xdr:to>
      <xdr:col>16</xdr:col>
      <xdr:colOff>504825</xdr:colOff>
      <xdr:row>3</xdr:row>
      <xdr:rowOff>95251</xdr:rowOff>
    </xdr:to>
    <xdr:sp macro="" textlink="">
      <xdr:nvSpPr>
        <xdr:cNvPr id="2070" name="Text Box 22"/>
        <xdr:cNvSpPr txBox="1">
          <a:spLocks noChangeArrowheads="1"/>
        </xdr:cNvSpPr>
      </xdr:nvSpPr>
      <xdr:spPr bwMode="auto">
        <a:xfrm>
          <a:off x="7724775" y="171451"/>
          <a:ext cx="1724025" cy="438150"/>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Question 2:</a:t>
          </a:r>
          <a:r>
            <a:rPr lang="en-US" sz="1100" b="0" i="0" u="none" strike="noStrike" baseline="0">
              <a:solidFill>
                <a:schemeClr val="tx1"/>
              </a:solidFill>
              <a:latin typeface="Times New Roman"/>
              <a:cs typeface="Times New Roman"/>
            </a:rPr>
            <a:t>  What if we try a different number of  classes?</a:t>
          </a:r>
        </a:p>
      </xdr:txBody>
    </xdr:sp>
    <xdr:clientData/>
  </xdr:twoCellAnchor>
  <xdr:twoCellAnchor>
    <xdr:from>
      <xdr:col>19</xdr:col>
      <xdr:colOff>76200</xdr:colOff>
      <xdr:row>10</xdr:row>
      <xdr:rowOff>28575</xdr:rowOff>
    </xdr:from>
    <xdr:to>
      <xdr:col>22</xdr:col>
      <xdr:colOff>85725</xdr:colOff>
      <xdr:row>18</xdr:row>
      <xdr:rowOff>142875</xdr:rowOff>
    </xdr:to>
    <xdr:sp macro="" textlink="">
      <xdr:nvSpPr>
        <xdr:cNvPr id="2073" name="Text Box 25"/>
        <xdr:cNvSpPr txBox="1">
          <a:spLocks noChangeArrowheads="1"/>
        </xdr:cNvSpPr>
      </xdr:nvSpPr>
      <xdr:spPr bwMode="auto">
        <a:xfrm>
          <a:off x="10906125" y="1714500"/>
          <a:ext cx="2286000" cy="14097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Interpretation </a:t>
          </a:r>
          <a:r>
            <a:rPr lang="en-US" sz="1100" b="0" i="1" u="none" strike="noStrike" baseline="0">
              <a:solidFill>
                <a:sysClr val="windowText" lastClr="000000"/>
              </a:solidFill>
              <a:latin typeface="Times New Roman"/>
              <a:cs typeface="Times New Roman"/>
            </a:rPr>
            <a:t> </a:t>
          </a:r>
          <a:r>
            <a:rPr lang="en-US" sz="1100" b="0" i="0" u="none" strike="noStrike" baseline="0">
              <a:solidFill>
                <a:sysClr val="windowText" lastClr="000000"/>
              </a:solidFill>
              <a:latin typeface="Times New Roman"/>
              <a:cs typeface="Times New Roman"/>
            </a:rPr>
            <a:t>In this example, the grouped median is  slightly above the raw median because the 22 observations within the </a:t>
          </a:r>
          <a:r>
            <a:rPr lang="en-US" sz="1100" b="0" i="1" u="none" strike="noStrike" baseline="0">
              <a:solidFill>
                <a:sysClr val="windowText" lastClr="000000"/>
              </a:solidFill>
              <a:latin typeface="Times New Roman"/>
              <a:cs typeface="Times New Roman"/>
            </a:rPr>
            <a:t>Q</a:t>
          </a:r>
          <a:r>
            <a:rPr lang="en-US" sz="1100" b="0" i="0" u="none" strike="noStrike" baseline="-25000">
              <a:solidFill>
                <a:sysClr val="windowText" lastClr="000000"/>
              </a:solidFill>
              <a:latin typeface="Times New Roman"/>
              <a:cs typeface="Times New Roman"/>
            </a:rPr>
            <a:t>2</a:t>
          </a:r>
          <a:r>
            <a:rPr lang="en-US" sz="1100" b="0" i="0" u="none" strike="noStrike" baseline="0">
              <a:solidFill>
                <a:sysClr val="windowText" lastClr="000000"/>
              </a:solidFill>
              <a:latin typeface="Times New Roman"/>
              <a:cs typeface="Times New Roman"/>
            </a:rPr>
            <a:t> class happen not to be uniformly distributed between the </a:t>
          </a:r>
          <a:r>
            <a:rPr lang="en-US" sz="1100" b="0" i="1" u="none" strike="noStrike" baseline="0">
              <a:solidFill>
                <a:sysClr val="windowText" lastClr="000000"/>
              </a:solidFill>
              <a:latin typeface="Times New Roman"/>
              <a:cs typeface="Times New Roman"/>
            </a:rPr>
            <a:t>Q</a:t>
          </a:r>
          <a:r>
            <a:rPr lang="en-US" sz="1100" b="0" i="0" u="none" strike="noStrike" baseline="-25000">
              <a:solidFill>
                <a:sysClr val="windowText" lastClr="000000"/>
              </a:solidFill>
              <a:latin typeface="Times New Roman"/>
              <a:cs typeface="Times New Roman"/>
            </a:rPr>
            <a:t>2</a:t>
          </a:r>
          <a:r>
            <a:rPr lang="en-US" sz="1100" b="0" i="0" u="none" strike="noStrike" baseline="0">
              <a:solidFill>
                <a:sysClr val="windowText" lastClr="000000"/>
              </a:solidFill>
              <a:latin typeface="Times New Roman"/>
              <a:cs typeface="Times New Roman"/>
            </a:rPr>
            <a:t> class limits). This is not surprising, because 4 bins is a coarse grouping of the raw data.</a:t>
          </a:r>
        </a:p>
      </xdr:txBody>
    </xdr:sp>
    <xdr:clientData/>
  </xdr:twoCellAnchor>
  <xdr:twoCellAnchor>
    <xdr:from>
      <xdr:col>19</xdr:col>
      <xdr:colOff>161925</xdr:colOff>
      <xdr:row>23</xdr:row>
      <xdr:rowOff>19050</xdr:rowOff>
    </xdr:from>
    <xdr:to>
      <xdr:col>21</xdr:col>
      <xdr:colOff>114300</xdr:colOff>
      <xdr:row>26</xdr:row>
      <xdr:rowOff>133350</xdr:rowOff>
    </xdr:to>
    <xdr:sp macro="" textlink="">
      <xdr:nvSpPr>
        <xdr:cNvPr id="2074" name="Text Box 26"/>
        <xdr:cNvSpPr txBox="1">
          <a:spLocks noChangeArrowheads="1"/>
        </xdr:cNvSpPr>
      </xdr:nvSpPr>
      <xdr:spPr bwMode="auto">
        <a:xfrm>
          <a:off x="10991850" y="3829050"/>
          <a:ext cx="1428750" cy="6000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Median Class</a:t>
          </a:r>
          <a:r>
            <a:rPr lang="en-US" sz="1100" b="0" i="0" u="none" strike="noStrike" baseline="0">
              <a:solidFill>
                <a:srgbClr val="000000"/>
              </a:solidFill>
              <a:latin typeface="Times New Roman"/>
              <a:cs typeface="Times New Roman"/>
            </a:rPr>
            <a:t>  Location of observation (n+1)/2 = (47+1)/2 = 48/2 = 24.</a:t>
          </a:r>
        </a:p>
      </xdr:txBody>
    </xdr:sp>
    <xdr:clientData/>
  </xdr:twoCellAnchor>
  <xdr:twoCellAnchor>
    <xdr:from>
      <xdr:col>18</xdr:col>
      <xdr:colOff>85725</xdr:colOff>
      <xdr:row>25</xdr:row>
      <xdr:rowOff>47625</xdr:rowOff>
    </xdr:from>
    <xdr:to>
      <xdr:col>19</xdr:col>
      <xdr:colOff>76200</xdr:colOff>
      <xdr:row>27</xdr:row>
      <xdr:rowOff>57150</xdr:rowOff>
    </xdr:to>
    <xdr:sp macro="" textlink="">
      <xdr:nvSpPr>
        <xdr:cNvPr id="2187" name="Line 27"/>
        <xdr:cNvSpPr>
          <a:spLocks noChangeShapeType="1"/>
        </xdr:cNvSpPr>
      </xdr:nvSpPr>
      <xdr:spPr bwMode="auto">
        <a:xfrm flipH="1">
          <a:off x="10306050" y="4181475"/>
          <a:ext cx="600075" cy="342900"/>
        </a:xfrm>
        <a:prstGeom prst="line">
          <a:avLst/>
        </a:prstGeom>
        <a:noFill/>
        <a:ln w="12700">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123824</xdr:colOff>
      <xdr:row>28</xdr:row>
      <xdr:rowOff>9524</xdr:rowOff>
    </xdr:from>
    <xdr:to>
      <xdr:col>22</xdr:col>
      <xdr:colOff>104774</xdr:colOff>
      <xdr:row>32</xdr:row>
      <xdr:rowOff>85725</xdr:rowOff>
    </xdr:to>
    <xdr:sp macro="" textlink="">
      <xdr:nvSpPr>
        <xdr:cNvPr id="2076" name="Text Box 28"/>
        <xdr:cNvSpPr txBox="1">
          <a:spLocks noChangeArrowheads="1"/>
        </xdr:cNvSpPr>
      </xdr:nvSpPr>
      <xdr:spPr bwMode="auto">
        <a:xfrm>
          <a:off x="10953749" y="4648199"/>
          <a:ext cx="2257425" cy="1028701"/>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Interpretation </a:t>
          </a:r>
          <a:r>
            <a:rPr lang="en-US" sz="1100" b="0" i="0" u="none" strike="noStrike" baseline="0">
              <a:solidFill>
                <a:sysClr val="windowText" lastClr="000000"/>
              </a:solidFill>
              <a:latin typeface="Times New Roman"/>
              <a:cs typeface="Times New Roman"/>
            </a:rPr>
            <a:t> In this example, the grouped median is close to the raw median.  This is not surprising, because 9 classes is a  detai,ed grouping of the original data.</a:t>
          </a:r>
        </a:p>
      </xdr:txBody>
    </xdr:sp>
    <xdr:clientData/>
  </xdr:twoCellAnchor>
  <xdr:twoCellAnchor>
    <xdr:from>
      <xdr:col>2</xdr:col>
      <xdr:colOff>438150</xdr:colOff>
      <xdr:row>2</xdr:row>
      <xdr:rowOff>133350</xdr:rowOff>
    </xdr:from>
    <xdr:to>
      <xdr:col>5</xdr:col>
      <xdr:colOff>0</xdr:colOff>
      <xdr:row>10</xdr:row>
      <xdr:rowOff>28575</xdr:rowOff>
    </xdr:to>
    <xdr:sp macro="" textlink="">
      <xdr:nvSpPr>
        <xdr:cNvPr id="2189" name="Line 29"/>
        <xdr:cNvSpPr>
          <a:spLocks noChangeShapeType="1"/>
        </xdr:cNvSpPr>
      </xdr:nvSpPr>
      <xdr:spPr bwMode="auto">
        <a:xfrm flipH="1">
          <a:off x="1057275" y="485775"/>
          <a:ext cx="733425" cy="1228725"/>
        </a:xfrm>
        <a:prstGeom prst="line">
          <a:avLst/>
        </a:prstGeom>
        <a:noFill/>
        <a:ln w="12700">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xdr:col>
      <xdr:colOff>466725</xdr:colOff>
      <xdr:row>27</xdr:row>
      <xdr:rowOff>123825</xdr:rowOff>
    </xdr:from>
    <xdr:to>
      <xdr:col>6</xdr:col>
      <xdr:colOff>247399</xdr:colOff>
      <xdr:row>34</xdr:row>
      <xdr:rowOff>152206</xdr:rowOff>
    </xdr:to>
    <xdr:pic>
      <xdr:nvPicPr>
        <xdr:cNvPr id="29" name="Picture 28"/>
        <xdr:cNvPicPr>
          <a:picLocks noChangeAspect="1"/>
        </xdr:cNvPicPr>
      </xdr:nvPicPr>
      <xdr:blipFill>
        <a:blip xmlns:r="http://schemas.openxmlformats.org/officeDocument/2006/relationships" r:embed="rId2"/>
        <a:stretch>
          <a:fillRect/>
        </a:stretch>
      </xdr:blipFill>
      <xdr:spPr>
        <a:xfrm>
          <a:off x="581025" y="4591050"/>
          <a:ext cx="2009524" cy="1552381"/>
        </a:xfrm>
        <a:prstGeom prst="rect">
          <a:avLst/>
        </a:prstGeom>
      </xdr:spPr>
    </xdr:pic>
    <xdr:clientData/>
  </xdr:twoCellAnchor>
  <xdr:twoCellAnchor>
    <xdr:from>
      <xdr:col>17</xdr:col>
      <xdr:colOff>495300</xdr:colOff>
      <xdr:row>13</xdr:row>
      <xdr:rowOff>114300</xdr:rowOff>
    </xdr:from>
    <xdr:to>
      <xdr:col>18</xdr:col>
      <xdr:colOff>161925</xdr:colOff>
      <xdr:row>15</xdr:row>
      <xdr:rowOff>114300</xdr:rowOff>
    </xdr:to>
    <xdr:sp macro="" textlink="">
      <xdr:nvSpPr>
        <xdr:cNvPr id="2" name="Right Arrow 1"/>
        <xdr:cNvSpPr/>
      </xdr:nvSpPr>
      <xdr:spPr bwMode="auto">
        <a:xfrm>
          <a:off x="10048875" y="2286000"/>
          <a:ext cx="333375" cy="323850"/>
        </a:xfrm>
        <a:prstGeom prst="rightArrow">
          <a:avLst/>
        </a:prstGeom>
        <a:solidFill>
          <a:schemeClr val="accent5">
            <a:lumMod val="75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8</xdr:col>
      <xdr:colOff>419101</xdr:colOff>
      <xdr:row>15</xdr:row>
      <xdr:rowOff>104775</xdr:rowOff>
    </xdr:from>
    <xdr:to>
      <xdr:col>9</xdr:col>
      <xdr:colOff>161925</xdr:colOff>
      <xdr:row>17</xdr:row>
      <xdr:rowOff>104775</xdr:rowOff>
    </xdr:to>
    <xdr:sp macro="" textlink="">
      <xdr:nvSpPr>
        <xdr:cNvPr id="30" name="Right Arrow 29"/>
        <xdr:cNvSpPr/>
      </xdr:nvSpPr>
      <xdr:spPr bwMode="auto">
        <a:xfrm>
          <a:off x="3952876" y="2600325"/>
          <a:ext cx="361949" cy="323850"/>
        </a:xfrm>
        <a:prstGeom prst="rightArrow">
          <a:avLst>
            <a:gd name="adj1" fmla="val 50000"/>
            <a:gd name="adj2" fmla="val 58824"/>
          </a:avLst>
        </a:prstGeom>
        <a:solidFill>
          <a:schemeClr val="accent5">
            <a:lumMod val="75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16</xdr:col>
      <xdr:colOff>19050</xdr:colOff>
      <xdr:row>13</xdr:row>
      <xdr:rowOff>66675</xdr:rowOff>
    </xdr:from>
    <xdr:to>
      <xdr:col>17</xdr:col>
      <xdr:colOff>361950</xdr:colOff>
      <xdr:row>16</xdr:row>
      <xdr:rowOff>123825</xdr:rowOff>
    </xdr:to>
    <xdr:sp macro="" textlink="">
      <xdr:nvSpPr>
        <xdr:cNvPr id="31" name="Text Box 5"/>
        <xdr:cNvSpPr txBox="1">
          <a:spLocks noChangeArrowheads="1"/>
        </xdr:cNvSpPr>
      </xdr:nvSpPr>
      <xdr:spPr bwMode="auto">
        <a:xfrm>
          <a:off x="8963025" y="2238375"/>
          <a:ext cx="952500" cy="5429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rgbClr val="000000"/>
              </a:solidFill>
              <a:latin typeface="Times New Roman"/>
              <a:cs typeface="Times New Roman"/>
            </a:rPr>
            <a:t>Median from grouped data using 4 classes</a:t>
          </a:r>
        </a:p>
      </xdr:txBody>
    </xdr:sp>
    <xdr:clientData/>
  </xdr:twoCellAnchor>
  <xdr:twoCellAnchor>
    <xdr:from>
      <xdr:col>15</xdr:col>
      <xdr:colOff>590550</xdr:colOff>
      <xdr:row>34</xdr:row>
      <xdr:rowOff>28575</xdr:rowOff>
    </xdr:from>
    <xdr:to>
      <xdr:col>17</xdr:col>
      <xdr:colOff>323850</xdr:colOff>
      <xdr:row>37</xdr:row>
      <xdr:rowOff>85725</xdr:rowOff>
    </xdr:to>
    <xdr:sp macro="" textlink="">
      <xdr:nvSpPr>
        <xdr:cNvPr id="32" name="Text Box 5"/>
        <xdr:cNvSpPr txBox="1">
          <a:spLocks noChangeArrowheads="1"/>
        </xdr:cNvSpPr>
      </xdr:nvSpPr>
      <xdr:spPr bwMode="auto">
        <a:xfrm>
          <a:off x="8924925" y="6019800"/>
          <a:ext cx="952500" cy="5429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rgbClr val="000000"/>
              </a:solidFill>
              <a:latin typeface="Times New Roman"/>
              <a:cs typeface="Times New Roman"/>
            </a:rPr>
            <a:t>Median from grouped data using 9 classes</a:t>
          </a:r>
        </a:p>
      </xdr:txBody>
    </xdr:sp>
    <xdr:clientData/>
  </xdr:twoCellAnchor>
  <xdr:twoCellAnchor>
    <xdr:from>
      <xdr:col>17</xdr:col>
      <xdr:colOff>419100</xdr:colOff>
      <xdr:row>34</xdr:row>
      <xdr:rowOff>95250</xdr:rowOff>
    </xdr:from>
    <xdr:to>
      <xdr:col>18</xdr:col>
      <xdr:colOff>85725</xdr:colOff>
      <xdr:row>36</xdr:row>
      <xdr:rowOff>95250</xdr:rowOff>
    </xdr:to>
    <xdr:sp macro="" textlink="">
      <xdr:nvSpPr>
        <xdr:cNvPr id="33" name="Right Arrow 32"/>
        <xdr:cNvSpPr/>
      </xdr:nvSpPr>
      <xdr:spPr bwMode="auto">
        <a:xfrm>
          <a:off x="9972675" y="6086475"/>
          <a:ext cx="333375" cy="323850"/>
        </a:xfrm>
        <a:prstGeom prst="rightArrow">
          <a:avLst/>
        </a:prstGeom>
        <a:solidFill>
          <a:schemeClr val="accent5">
            <a:lumMod val="75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8</xdr:col>
      <xdr:colOff>266700</xdr:colOff>
      <xdr:row>33</xdr:row>
      <xdr:rowOff>152400</xdr:rowOff>
    </xdr:from>
    <xdr:to>
      <xdr:col>12</xdr:col>
      <xdr:colOff>152400</xdr:colOff>
      <xdr:row>38</xdr:row>
      <xdr:rowOff>114300</xdr:rowOff>
    </xdr:to>
    <xdr:sp macro="" textlink="">
      <xdr:nvSpPr>
        <xdr:cNvPr id="25" name="Text Box 1"/>
        <xdr:cNvSpPr txBox="1">
          <a:spLocks noChangeArrowheads="1"/>
        </xdr:cNvSpPr>
      </xdr:nvSpPr>
      <xdr:spPr bwMode="auto">
        <a:xfrm>
          <a:off x="3800475" y="5981700"/>
          <a:ext cx="2543175" cy="7715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ysClr val="windowText" lastClr="000000"/>
              </a:solidFill>
              <a:latin typeface="Times New Roman"/>
              <a:cs typeface="Times New Roman"/>
            </a:rPr>
            <a:t>Source</a:t>
          </a:r>
          <a:r>
            <a:rPr lang="en-US" sz="1100" b="0" i="0" u="none" strike="noStrike" baseline="0">
              <a:solidFill>
                <a:sysClr val="windowText" lastClr="000000"/>
              </a:solidFill>
              <a:latin typeface="Times New Roman"/>
              <a:cs typeface="Times New Roman"/>
            </a:rPr>
            <a:t>  Data collected by statistics students Chris Anderson, Ryan Bissell, Jason Kohl, and Adam Sokoll. Variable is the length of songs by the Dave Matthews Band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 47).</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428624</xdr:colOff>
      <xdr:row>0</xdr:row>
      <xdr:rowOff>123824</xdr:rowOff>
    </xdr:from>
    <xdr:to>
      <xdr:col>10</xdr:col>
      <xdr:colOff>228600</xdr:colOff>
      <xdr:row>3</xdr:row>
      <xdr:rowOff>57150</xdr:rowOff>
    </xdr:to>
    <xdr:sp macro="" textlink="">
      <xdr:nvSpPr>
        <xdr:cNvPr id="4098" name="Text Box 2"/>
        <xdr:cNvSpPr txBox="1">
          <a:spLocks noChangeArrowheads="1"/>
        </xdr:cNvSpPr>
      </xdr:nvSpPr>
      <xdr:spPr bwMode="auto">
        <a:xfrm>
          <a:off x="2266949" y="123824"/>
          <a:ext cx="2771776" cy="447676"/>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Question 1:</a:t>
          </a:r>
          <a:r>
            <a:rPr lang="en-US" sz="1100" b="0" i="0" u="none" strike="noStrike" baseline="0">
              <a:solidFill>
                <a:schemeClr val="tx1"/>
              </a:solidFill>
              <a:latin typeface="Times New Roman"/>
              <a:cs typeface="Times New Roman"/>
            </a:rPr>
            <a:t>  Using grouped data, how close are the quartiles to the quartiles from the raw data?</a:t>
          </a:r>
        </a:p>
      </xdr:txBody>
    </xdr:sp>
    <xdr:clientData/>
  </xdr:twoCellAnchor>
  <xdr:twoCellAnchor>
    <xdr:from>
      <xdr:col>3</xdr:col>
      <xdr:colOff>409575</xdr:colOff>
      <xdr:row>20</xdr:row>
      <xdr:rowOff>38100</xdr:rowOff>
    </xdr:from>
    <xdr:to>
      <xdr:col>6</xdr:col>
      <xdr:colOff>0</xdr:colOff>
      <xdr:row>21</xdr:row>
      <xdr:rowOff>190500</xdr:rowOff>
    </xdr:to>
    <xdr:sp macro="" textlink="">
      <xdr:nvSpPr>
        <xdr:cNvPr id="4099" name="Text Box 3"/>
        <xdr:cNvSpPr txBox="1">
          <a:spLocks noChangeArrowheads="1"/>
        </xdr:cNvSpPr>
      </xdr:nvSpPr>
      <xdr:spPr bwMode="auto">
        <a:xfrm>
          <a:off x="1562100" y="3514725"/>
          <a:ext cx="828675" cy="3524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rgbClr val="000000"/>
              </a:solidFill>
              <a:latin typeface="Times New Roman"/>
              <a:cs typeface="Times New Roman"/>
            </a:rPr>
            <a:t>From raw data</a:t>
          </a:r>
        </a:p>
      </xdr:txBody>
    </xdr:sp>
    <xdr:clientData/>
  </xdr:twoCellAnchor>
  <xdr:twoCellAnchor>
    <xdr:from>
      <xdr:col>3</xdr:col>
      <xdr:colOff>104775</xdr:colOff>
      <xdr:row>19</xdr:row>
      <xdr:rowOff>152400</xdr:rowOff>
    </xdr:from>
    <xdr:to>
      <xdr:col>3</xdr:col>
      <xdr:colOff>352425</xdr:colOff>
      <xdr:row>21</xdr:row>
      <xdr:rowOff>104775</xdr:rowOff>
    </xdr:to>
    <xdr:sp macro="" textlink="">
      <xdr:nvSpPr>
        <xdr:cNvPr id="4239" name="AutoShape 4"/>
        <xdr:cNvSpPr>
          <a:spLocks noChangeArrowheads="1"/>
        </xdr:cNvSpPr>
      </xdr:nvSpPr>
      <xdr:spPr bwMode="auto">
        <a:xfrm>
          <a:off x="1257300" y="3467100"/>
          <a:ext cx="247650" cy="314325"/>
        </a:xfrm>
        <a:prstGeom prst="left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7</xdr:col>
      <xdr:colOff>142874</xdr:colOff>
      <xdr:row>18</xdr:row>
      <xdr:rowOff>95250</xdr:rowOff>
    </xdr:from>
    <xdr:to>
      <xdr:col>9</xdr:col>
      <xdr:colOff>9524</xdr:colOff>
      <xdr:row>20</xdr:row>
      <xdr:rowOff>190500</xdr:rowOff>
    </xdr:to>
    <xdr:sp macro="" textlink="">
      <xdr:nvSpPr>
        <xdr:cNvPr id="4101" name="Text Box 5"/>
        <xdr:cNvSpPr txBox="1">
          <a:spLocks noChangeArrowheads="1"/>
        </xdr:cNvSpPr>
      </xdr:nvSpPr>
      <xdr:spPr bwMode="auto">
        <a:xfrm>
          <a:off x="3076574" y="3248025"/>
          <a:ext cx="1133475" cy="4191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rgbClr val="000000"/>
              </a:solidFill>
              <a:latin typeface="Times New Roman"/>
              <a:cs typeface="Times New Roman"/>
            </a:rPr>
            <a:t>From grouped data (using 6 classes)</a:t>
          </a:r>
        </a:p>
      </xdr:txBody>
    </xdr:sp>
    <xdr:clientData/>
  </xdr:twoCellAnchor>
  <xdr:twoCellAnchor>
    <xdr:from>
      <xdr:col>10</xdr:col>
      <xdr:colOff>85725</xdr:colOff>
      <xdr:row>15</xdr:row>
      <xdr:rowOff>66675</xdr:rowOff>
    </xdr:from>
    <xdr:to>
      <xdr:col>12</xdr:col>
      <xdr:colOff>561975</xdr:colOff>
      <xdr:row>18</xdr:row>
      <xdr:rowOff>114300</xdr:rowOff>
    </xdr:to>
    <xdr:sp macro="" textlink="">
      <xdr:nvSpPr>
        <xdr:cNvPr id="4102" name="Text Box 6"/>
        <xdr:cNvSpPr txBox="1">
          <a:spLocks noChangeArrowheads="1"/>
        </xdr:cNvSpPr>
      </xdr:nvSpPr>
      <xdr:spPr bwMode="auto">
        <a:xfrm>
          <a:off x="4895850" y="2619375"/>
          <a:ext cx="1905000" cy="6477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Interpretation</a:t>
          </a:r>
          <a:r>
            <a:rPr lang="en-US" sz="1100" b="0" i="1" u="none" strike="noStrike" baseline="0">
              <a:solidFill>
                <a:sysClr val="windowText" lastClr="000000"/>
              </a:solidFill>
              <a:latin typeface="Times New Roman"/>
              <a:cs typeface="Times New Roman"/>
            </a:rPr>
            <a:t>  </a:t>
          </a:r>
          <a:r>
            <a:rPr lang="en-US" sz="1100" b="0" i="0" u="none" strike="noStrike" baseline="0">
              <a:solidFill>
                <a:sysClr val="windowText" lastClr="000000"/>
              </a:solidFill>
              <a:latin typeface="Times New Roman"/>
              <a:cs typeface="Times New Roman"/>
            </a:rPr>
            <a:t>The grouped quartiles are fairly close to the raw quartiles in this example.</a:t>
          </a:r>
        </a:p>
      </xdr:txBody>
    </xdr:sp>
    <xdr:clientData/>
  </xdr:twoCellAnchor>
  <xdr:twoCellAnchor>
    <xdr:from>
      <xdr:col>9</xdr:col>
      <xdr:colOff>95250</xdr:colOff>
      <xdr:row>18</xdr:row>
      <xdr:rowOff>47625</xdr:rowOff>
    </xdr:from>
    <xdr:to>
      <xdr:col>9</xdr:col>
      <xdr:colOff>581025</xdr:colOff>
      <xdr:row>20</xdr:row>
      <xdr:rowOff>180975</xdr:rowOff>
    </xdr:to>
    <xdr:sp macro="" textlink="">
      <xdr:nvSpPr>
        <xdr:cNvPr id="4242" name="AutoShape 7"/>
        <xdr:cNvSpPr>
          <a:spLocks noChangeArrowheads="1"/>
        </xdr:cNvSpPr>
      </xdr:nvSpPr>
      <xdr:spPr bwMode="auto">
        <a:xfrm>
          <a:off x="4295775" y="3200400"/>
          <a:ext cx="485775" cy="457200"/>
        </a:xfrm>
        <a:custGeom>
          <a:avLst/>
          <a:gdLst>
            <a:gd name="T0" fmla="*/ 7803705 w 21600"/>
            <a:gd name="T1" fmla="*/ 0 h 21600"/>
            <a:gd name="T2" fmla="*/ 4682016 w 21600"/>
            <a:gd name="T3" fmla="*/ 3293004 h 21600"/>
            <a:gd name="T4" fmla="*/ 0 w 21600"/>
            <a:gd name="T5" fmla="*/ 8232965 h 21600"/>
            <a:gd name="T6" fmla="*/ 4682016 w 21600"/>
            <a:gd name="T7" fmla="*/ 9879012 h 21600"/>
            <a:gd name="T8" fmla="*/ 9364032 w 21600"/>
            <a:gd name="T9" fmla="*/ 6860434 h 21600"/>
            <a:gd name="T10" fmla="*/ 10924876 w 21600"/>
            <a:gd name="T11" fmla="*/ 3293004 h 21600"/>
            <a:gd name="T12" fmla="*/ 17694720 60000 65536"/>
            <a:gd name="T13" fmla="*/ 11796480 60000 65536"/>
            <a:gd name="T14" fmla="*/ 11796480 60000 65536"/>
            <a:gd name="T15" fmla="*/ 5898240 60000 65536"/>
            <a:gd name="T16" fmla="*/ 0 60000 65536"/>
            <a:gd name="T17" fmla="*/ 0 60000 65536"/>
            <a:gd name="T18" fmla="*/ 0 w 21600"/>
            <a:gd name="T19" fmla="*/ 14400 h 21600"/>
            <a:gd name="T20" fmla="*/ 18514 w 21600"/>
            <a:gd name="T21" fmla="*/ 21600 h 21600"/>
          </a:gdLst>
          <a:ahLst/>
          <a:cxnLst>
            <a:cxn ang="T12">
              <a:pos x="T0" y="T1"/>
            </a:cxn>
            <a:cxn ang="T13">
              <a:pos x="T2" y="T3"/>
            </a:cxn>
            <a:cxn ang="T14">
              <a:pos x="T4" y="T5"/>
            </a:cxn>
            <a:cxn ang="T15">
              <a:pos x="T6" y="T7"/>
            </a:cxn>
            <a:cxn ang="T16">
              <a:pos x="T8" y="T9"/>
            </a:cxn>
            <a:cxn ang="T17">
              <a:pos x="T10" y="T11"/>
            </a:cxn>
          </a:cxnLst>
          <a:rect l="T18" t="T19" r="T20" b="T21"/>
          <a:pathLst>
            <a:path w="21600" h="21600">
              <a:moveTo>
                <a:pt x="15429" y="0"/>
              </a:moveTo>
              <a:lnTo>
                <a:pt x="9257" y="7200"/>
              </a:lnTo>
              <a:lnTo>
                <a:pt x="12343" y="7200"/>
              </a:lnTo>
              <a:lnTo>
                <a:pt x="12343" y="14400"/>
              </a:lnTo>
              <a:lnTo>
                <a:pt x="0" y="14400"/>
              </a:lnTo>
              <a:lnTo>
                <a:pt x="0" y="21600"/>
              </a:lnTo>
              <a:lnTo>
                <a:pt x="18514" y="21600"/>
              </a:lnTo>
              <a:lnTo>
                <a:pt x="18514" y="7200"/>
              </a:lnTo>
              <a:lnTo>
                <a:pt x="21600" y="7200"/>
              </a:lnTo>
              <a:close/>
            </a:path>
          </a:pathLst>
        </a:custGeom>
        <a:solidFill>
          <a:schemeClr val="accent5">
            <a:lumMod val="75000"/>
          </a:schemeClr>
        </a:solidFill>
        <a:ln w="9525">
          <a:solidFill>
            <a:srgbClr val="000000"/>
          </a:solidFill>
          <a:miter lim="800000"/>
          <a:headEnd/>
          <a:tailEnd/>
        </a:ln>
      </xdr:spPr>
    </xdr:sp>
    <xdr:clientData/>
  </xdr:twoCellAnchor>
  <xdr:twoCellAnchor>
    <xdr:from>
      <xdr:col>16</xdr:col>
      <xdr:colOff>152400</xdr:colOff>
      <xdr:row>16</xdr:row>
      <xdr:rowOff>95249</xdr:rowOff>
    </xdr:from>
    <xdr:to>
      <xdr:col>17</xdr:col>
      <xdr:colOff>590550</xdr:colOff>
      <xdr:row>19</xdr:row>
      <xdr:rowOff>95249</xdr:rowOff>
    </xdr:to>
    <xdr:sp macro="" textlink="">
      <xdr:nvSpPr>
        <xdr:cNvPr id="4105" name="Text Box 9"/>
        <xdr:cNvSpPr txBox="1">
          <a:spLocks noChangeArrowheads="1"/>
        </xdr:cNvSpPr>
      </xdr:nvSpPr>
      <xdr:spPr bwMode="auto">
        <a:xfrm>
          <a:off x="9144000" y="2847974"/>
          <a:ext cx="1047750" cy="5619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rgbClr val="000000"/>
              </a:solidFill>
              <a:latin typeface="Times New Roman"/>
              <a:cs typeface="Times New Roman"/>
            </a:rPr>
            <a:t>From grouped data (using 4 classes)</a:t>
          </a:r>
        </a:p>
      </xdr:txBody>
    </xdr:sp>
    <xdr:clientData/>
  </xdr:twoCellAnchor>
  <xdr:twoCellAnchor>
    <xdr:from>
      <xdr:col>18</xdr:col>
      <xdr:colOff>76200</xdr:colOff>
      <xdr:row>16</xdr:row>
      <xdr:rowOff>85725</xdr:rowOff>
    </xdr:from>
    <xdr:to>
      <xdr:col>18</xdr:col>
      <xdr:colOff>561975</xdr:colOff>
      <xdr:row>18</xdr:row>
      <xdr:rowOff>104775</xdr:rowOff>
    </xdr:to>
    <xdr:sp macro="" textlink="">
      <xdr:nvSpPr>
        <xdr:cNvPr id="4245" name="AutoShape 10"/>
        <xdr:cNvSpPr>
          <a:spLocks noChangeArrowheads="1"/>
        </xdr:cNvSpPr>
      </xdr:nvSpPr>
      <xdr:spPr bwMode="auto">
        <a:xfrm>
          <a:off x="10344150" y="2838450"/>
          <a:ext cx="485775" cy="419100"/>
        </a:xfrm>
        <a:custGeom>
          <a:avLst/>
          <a:gdLst>
            <a:gd name="T0" fmla="*/ 7803705 w 21600"/>
            <a:gd name="T1" fmla="*/ 0 h 21600"/>
            <a:gd name="T2" fmla="*/ 4682016 w 21600"/>
            <a:gd name="T3" fmla="*/ 2710568 h 21600"/>
            <a:gd name="T4" fmla="*/ 0 w 21600"/>
            <a:gd name="T5" fmla="*/ 6776789 h 21600"/>
            <a:gd name="T6" fmla="*/ 4682016 w 21600"/>
            <a:gd name="T7" fmla="*/ 8131704 h 21600"/>
            <a:gd name="T8" fmla="*/ 9364032 w 21600"/>
            <a:gd name="T9" fmla="*/ 5647024 h 21600"/>
            <a:gd name="T10" fmla="*/ 10924876 w 21600"/>
            <a:gd name="T11" fmla="*/ 2710568 h 21600"/>
            <a:gd name="T12" fmla="*/ 17694720 60000 65536"/>
            <a:gd name="T13" fmla="*/ 11796480 60000 65536"/>
            <a:gd name="T14" fmla="*/ 11796480 60000 65536"/>
            <a:gd name="T15" fmla="*/ 5898240 60000 65536"/>
            <a:gd name="T16" fmla="*/ 0 60000 65536"/>
            <a:gd name="T17" fmla="*/ 0 60000 65536"/>
            <a:gd name="T18" fmla="*/ 0 w 21600"/>
            <a:gd name="T19" fmla="*/ 14400 h 21600"/>
            <a:gd name="T20" fmla="*/ 18514 w 21600"/>
            <a:gd name="T21" fmla="*/ 21600 h 21600"/>
          </a:gdLst>
          <a:ahLst/>
          <a:cxnLst>
            <a:cxn ang="T12">
              <a:pos x="T0" y="T1"/>
            </a:cxn>
            <a:cxn ang="T13">
              <a:pos x="T2" y="T3"/>
            </a:cxn>
            <a:cxn ang="T14">
              <a:pos x="T4" y="T5"/>
            </a:cxn>
            <a:cxn ang="T15">
              <a:pos x="T6" y="T7"/>
            </a:cxn>
            <a:cxn ang="T16">
              <a:pos x="T8" y="T9"/>
            </a:cxn>
            <a:cxn ang="T17">
              <a:pos x="T10" y="T11"/>
            </a:cxn>
          </a:cxnLst>
          <a:rect l="T18" t="T19" r="T20" b="T21"/>
          <a:pathLst>
            <a:path w="21600" h="21600">
              <a:moveTo>
                <a:pt x="15429" y="0"/>
              </a:moveTo>
              <a:lnTo>
                <a:pt x="9257" y="7200"/>
              </a:lnTo>
              <a:lnTo>
                <a:pt x="12343" y="7200"/>
              </a:lnTo>
              <a:lnTo>
                <a:pt x="12343" y="14400"/>
              </a:lnTo>
              <a:lnTo>
                <a:pt x="0" y="14400"/>
              </a:lnTo>
              <a:lnTo>
                <a:pt x="0" y="21600"/>
              </a:lnTo>
              <a:lnTo>
                <a:pt x="18514" y="21600"/>
              </a:lnTo>
              <a:lnTo>
                <a:pt x="18514" y="7200"/>
              </a:lnTo>
              <a:lnTo>
                <a:pt x="21600" y="7200"/>
              </a:lnTo>
              <a:close/>
            </a:path>
          </a:pathLst>
        </a:custGeom>
        <a:solidFill>
          <a:schemeClr val="accent5">
            <a:lumMod val="75000"/>
          </a:schemeClr>
        </a:solidFill>
        <a:ln w="9525">
          <a:solidFill>
            <a:srgbClr val="000000"/>
          </a:solidFill>
          <a:miter lim="800000"/>
          <a:headEnd/>
          <a:tailEnd/>
        </a:ln>
      </xdr:spPr>
    </xdr:sp>
    <xdr:clientData/>
  </xdr:twoCellAnchor>
  <xdr:twoCellAnchor>
    <xdr:from>
      <xdr:col>10</xdr:col>
      <xdr:colOff>19050</xdr:colOff>
      <xdr:row>4</xdr:row>
      <xdr:rowOff>95250</xdr:rowOff>
    </xdr:from>
    <xdr:to>
      <xdr:col>12</xdr:col>
      <xdr:colOff>161925</xdr:colOff>
      <xdr:row>8</xdr:row>
      <xdr:rowOff>47625</xdr:rowOff>
    </xdr:to>
    <xdr:sp macro="" textlink="">
      <xdr:nvSpPr>
        <xdr:cNvPr id="4107" name="Text Box 11"/>
        <xdr:cNvSpPr txBox="1">
          <a:spLocks noChangeArrowheads="1"/>
        </xdr:cNvSpPr>
      </xdr:nvSpPr>
      <xdr:spPr bwMode="auto">
        <a:xfrm>
          <a:off x="4829175" y="771525"/>
          <a:ext cx="1571625" cy="6286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Q</a:t>
          </a:r>
          <a:r>
            <a:rPr lang="en-US" sz="1100" b="0" i="1" u="none" strike="noStrike" baseline="-25000">
              <a:solidFill>
                <a:srgbClr val="800000"/>
              </a:solidFill>
              <a:latin typeface="Times New Roman"/>
              <a:cs typeface="Times New Roman"/>
            </a:rPr>
            <a:t>1</a:t>
          </a:r>
          <a:r>
            <a:rPr lang="en-US" sz="1100" b="0" i="1" u="none" strike="noStrike" baseline="0">
              <a:solidFill>
                <a:srgbClr val="800000"/>
              </a:solidFill>
              <a:latin typeface="Times New Roman"/>
              <a:cs typeface="Times New Roman"/>
            </a:rPr>
            <a:t> Class</a:t>
          </a:r>
          <a:r>
            <a:rPr lang="en-US" sz="1100" b="0" i="0" u="none" strike="noStrike" baseline="0">
              <a:solidFill>
                <a:srgbClr val="000000"/>
              </a:solidFill>
              <a:latin typeface="Times New Roman"/>
              <a:cs typeface="Times New Roman"/>
            </a:rPr>
            <a:t>  Location of observation (n+1)/4 = (47+1)/4 = 48/4 = 12.</a:t>
          </a:r>
        </a:p>
      </xdr:txBody>
    </xdr:sp>
    <xdr:clientData/>
  </xdr:twoCellAnchor>
  <xdr:twoCellAnchor>
    <xdr:from>
      <xdr:col>9</xdr:col>
      <xdr:colOff>47625</xdr:colOff>
      <xdr:row>6</xdr:row>
      <xdr:rowOff>171450</xdr:rowOff>
    </xdr:from>
    <xdr:to>
      <xdr:col>9</xdr:col>
      <xdr:colOff>571500</xdr:colOff>
      <xdr:row>9</xdr:row>
      <xdr:rowOff>66675</xdr:rowOff>
    </xdr:to>
    <xdr:sp macro="" textlink="">
      <xdr:nvSpPr>
        <xdr:cNvPr id="4247" name="Line 12"/>
        <xdr:cNvSpPr>
          <a:spLocks noChangeShapeType="1"/>
        </xdr:cNvSpPr>
      </xdr:nvSpPr>
      <xdr:spPr bwMode="auto">
        <a:xfrm flipH="1">
          <a:off x="4248150" y="1171575"/>
          <a:ext cx="523875" cy="419100"/>
        </a:xfrm>
        <a:prstGeom prst="line">
          <a:avLst/>
        </a:prstGeom>
        <a:noFill/>
        <a:ln w="12700">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19050</xdr:colOff>
      <xdr:row>9</xdr:row>
      <xdr:rowOff>57150</xdr:rowOff>
    </xdr:from>
    <xdr:to>
      <xdr:col>18</xdr:col>
      <xdr:colOff>590550</xdr:colOff>
      <xdr:row>9</xdr:row>
      <xdr:rowOff>152400</xdr:rowOff>
    </xdr:to>
    <xdr:sp macro="" textlink="">
      <xdr:nvSpPr>
        <xdr:cNvPr id="4249" name="Line 16"/>
        <xdr:cNvSpPr>
          <a:spLocks noChangeShapeType="1"/>
        </xdr:cNvSpPr>
      </xdr:nvSpPr>
      <xdr:spPr bwMode="auto">
        <a:xfrm flipH="1" flipV="1">
          <a:off x="10287000" y="1581150"/>
          <a:ext cx="571500" cy="95250"/>
        </a:xfrm>
        <a:prstGeom prst="line">
          <a:avLst/>
        </a:prstGeom>
        <a:noFill/>
        <a:ln w="12700">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561975</xdr:colOff>
      <xdr:row>5</xdr:row>
      <xdr:rowOff>152400</xdr:rowOff>
    </xdr:from>
    <xdr:to>
      <xdr:col>12</xdr:col>
      <xdr:colOff>809625</xdr:colOff>
      <xdr:row>7</xdr:row>
      <xdr:rowOff>104775</xdr:rowOff>
    </xdr:to>
    <xdr:sp macro="" textlink="">
      <xdr:nvSpPr>
        <xdr:cNvPr id="4250" name="AutoShape 17"/>
        <xdr:cNvSpPr>
          <a:spLocks noChangeArrowheads="1"/>
        </xdr:cNvSpPr>
      </xdr:nvSpPr>
      <xdr:spPr bwMode="auto">
        <a:xfrm>
          <a:off x="6800850" y="990600"/>
          <a:ext cx="247650" cy="295275"/>
        </a:xfrm>
        <a:prstGeom prst="right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14</xdr:col>
      <xdr:colOff>66674</xdr:colOff>
      <xdr:row>0</xdr:row>
      <xdr:rowOff>104775</xdr:rowOff>
    </xdr:from>
    <xdr:to>
      <xdr:col>17</xdr:col>
      <xdr:colOff>171450</xdr:colOff>
      <xdr:row>2</xdr:row>
      <xdr:rowOff>152400</xdr:rowOff>
    </xdr:to>
    <xdr:sp macro="" textlink="">
      <xdr:nvSpPr>
        <xdr:cNvPr id="4114" name="Text Box 18"/>
        <xdr:cNvSpPr txBox="1">
          <a:spLocks noChangeArrowheads="1"/>
        </xdr:cNvSpPr>
      </xdr:nvSpPr>
      <xdr:spPr bwMode="auto">
        <a:xfrm>
          <a:off x="7839074" y="104775"/>
          <a:ext cx="1933576" cy="400050"/>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Question 2:</a:t>
          </a:r>
          <a:r>
            <a:rPr lang="en-US" sz="1100" b="0" i="0" u="none" strike="noStrike" baseline="0">
              <a:solidFill>
                <a:schemeClr val="tx1"/>
              </a:solidFill>
              <a:latin typeface="Times New Roman"/>
              <a:cs typeface="Times New Roman"/>
            </a:rPr>
            <a:t>  What if we try a different number of  classes?</a:t>
          </a:r>
        </a:p>
      </xdr:txBody>
    </xdr:sp>
    <xdr:clientData/>
  </xdr:twoCellAnchor>
  <xdr:twoCellAnchor>
    <xdr:from>
      <xdr:col>18</xdr:col>
      <xdr:colOff>66675</xdr:colOff>
      <xdr:row>37</xdr:row>
      <xdr:rowOff>47625</xdr:rowOff>
    </xdr:from>
    <xdr:to>
      <xdr:col>18</xdr:col>
      <xdr:colOff>552450</xdr:colOff>
      <xdr:row>39</xdr:row>
      <xdr:rowOff>104775</xdr:rowOff>
    </xdr:to>
    <xdr:sp macro="" textlink="">
      <xdr:nvSpPr>
        <xdr:cNvPr id="4252" name="AutoShape 19"/>
        <xdr:cNvSpPr>
          <a:spLocks noChangeArrowheads="1"/>
        </xdr:cNvSpPr>
      </xdr:nvSpPr>
      <xdr:spPr bwMode="auto">
        <a:xfrm>
          <a:off x="10334625" y="6819900"/>
          <a:ext cx="485775" cy="381000"/>
        </a:xfrm>
        <a:custGeom>
          <a:avLst/>
          <a:gdLst>
            <a:gd name="T0" fmla="*/ 7803705 w 21600"/>
            <a:gd name="T1" fmla="*/ 0 h 21600"/>
            <a:gd name="T2" fmla="*/ 4682016 w 21600"/>
            <a:gd name="T3" fmla="*/ 2240139 h 21600"/>
            <a:gd name="T4" fmla="*/ 0 w 21600"/>
            <a:gd name="T5" fmla="*/ 5600665 h 21600"/>
            <a:gd name="T6" fmla="*/ 4682016 w 21600"/>
            <a:gd name="T7" fmla="*/ 6720416 h 21600"/>
            <a:gd name="T8" fmla="*/ 9364032 w 21600"/>
            <a:gd name="T9" fmla="*/ 4666951 h 21600"/>
            <a:gd name="T10" fmla="*/ 10924876 w 21600"/>
            <a:gd name="T11" fmla="*/ 2240139 h 21600"/>
            <a:gd name="T12" fmla="*/ 17694720 60000 65536"/>
            <a:gd name="T13" fmla="*/ 11796480 60000 65536"/>
            <a:gd name="T14" fmla="*/ 11796480 60000 65536"/>
            <a:gd name="T15" fmla="*/ 5898240 60000 65536"/>
            <a:gd name="T16" fmla="*/ 0 60000 65536"/>
            <a:gd name="T17" fmla="*/ 0 60000 65536"/>
            <a:gd name="T18" fmla="*/ 0 w 21600"/>
            <a:gd name="T19" fmla="*/ 14400 h 21600"/>
            <a:gd name="T20" fmla="*/ 18514 w 21600"/>
            <a:gd name="T21" fmla="*/ 21600 h 21600"/>
          </a:gdLst>
          <a:ahLst/>
          <a:cxnLst>
            <a:cxn ang="T12">
              <a:pos x="T0" y="T1"/>
            </a:cxn>
            <a:cxn ang="T13">
              <a:pos x="T2" y="T3"/>
            </a:cxn>
            <a:cxn ang="T14">
              <a:pos x="T4" y="T5"/>
            </a:cxn>
            <a:cxn ang="T15">
              <a:pos x="T6" y="T7"/>
            </a:cxn>
            <a:cxn ang="T16">
              <a:pos x="T8" y="T9"/>
            </a:cxn>
            <a:cxn ang="T17">
              <a:pos x="T10" y="T11"/>
            </a:cxn>
          </a:cxnLst>
          <a:rect l="T18" t="T19" r="T20" b="T21"/>
          <a:pathLst>
            <a:path w="21600" h="21600">
              <a:moveTo>
                <a:pt x="15429" y="0"/>
              </a:moveTo>
              <a:lnTo>
                <a:pt x="9257" y="7200"/>
              </a:lnTo>
              <a:lnTo>
                <a:pt x="12343" y="7200"/>
              </a:lnTo>
              <a:lnTo>
                <a:pt x="12343" y="14400"/>
              </a:lnTo>
              <a:lnTo>
                <a:pt x="0" y="14400"/>
              </a:lnTo>
              <a:lnTo>
                <a:pt x="0" y="21600"/>
              </a:lnTo>
              <a:lnTo>
                <a:pt x="18514" y="21600"/>
              </a:lnTo>
              <a:lnTo>
                <a:pt x="18514" y="7200"/>
              </a:lnTo>
              <a:lnTo>
                <a:pt x="21600" y="7200"/>
              </a:lnTo>
              <a:close/>
            </a:path>
          </a:pathLst>
        </a:custGeom>
        <a:solidFill>
          <a:schemeClr val="accent5">
            <a:lumMod val="75000"/>
          </a:schemeClr>
        </a:solidFill>
        <a:ln w="9525">
          <a:solidFill>
            <a:srgbClr val="000000"/>
          </a:solidFill>
          <a:miter lim="800000"/>
          <a:headEnd/>
          <a:tailEnd/>
        </a:ln>
      </xdr:spPr>
    </xdr:sp>
    <xdr:clientData/>
  </xdr:twoCellAnchor>
  <xdr:twoCellAnchor>
    <xdr:from>
      <xdr:col>16</xdr:col>
      <xdr:colOff>161925</xdr:colOff>
      <xdr:row>37</xdr:row>
      <xdr:rowOff>104775</xdr:rowOff>
    </xdr:from>
    <xdr:to>
      <xdr:col>17</xdr:col>
      <xdr:colOff>581025</xdr:colOff>
      <xdr:row>39</xdr:row>
      <xdr:rowOff>123825</xdr:rowOff>
    </xdr:to>
    <xdr:sp macro="" textlink="">
      <xdr:nvSpPr>
        <xdr:cNvPr id="4116" name="Text Box 20"/>
        <xdr:cNvSpPr txBox="1">
          <a:spLocks noChangeArrowheads="1"/>
        </xdr:cNvSpPr>
      </xdr:nvSpPr>
      <xdr:spPr bwMode="auto">
        <a:xfrm>
          <a:off x="9153525" y="6953250"/>
          <a:ext cx="1028700" cy="3429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rgbClr val="000000"/>
              </a:solidFill>
              <a:latin typeface="Times New Roman"/>
              <a:cs typeface="Times New Roman"/>
            </a:rPr>
            <a:t>From grouped data (using 9 classes).</a:t>
          </a:r>
        </a:p>
      </xdr:txBody>
    </xdr:sp>
    <xdr:clientData/>
  </xdr:twoCellAnchor>
  <xdr:twoCellAnchor>
    <xdr:from>
      <xdr:col>19</xdr:col>
      <xdr:colOff>85725</xdr:colOff>
      <xdr:row>13</xdr:row>
      <xdr:rowOff>0</xdr:rowOff>
    </xdr:from>
    <xdr:to>
      <xdr:col>22</xdr:col>
      <xdr:colOff>19050</xdr:colOff>
      <xdr:row>21</xdr:row>
      <xdr:rowOff>104775</xdr:rowOff>
    </xdr:to>
    <xdr:sp macro="" textlink="">
      <xdr:nvSpPr>
        <xdr:cNvPr id="4117" name="Text Box 21"/>
        <xdr:cNvSpPr txBox="1">
          <a:spLocks noChangeArrowheads="1"/>
        </xdr:cNvSpPr>
      </xdr:nvSpPr>
      <xdr:spPr bwMode="auto">
        <a:xfrm>
          <a:off x="10963275" y="2190750"/>
          <a:ext cx="2209800" cy="15906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Interpretation</a:t>
          </a:r>
          <a:r>
            <a:rPr lang="en-US" sz="1100" b="0" i="0" u="none" strike="noStrike" baseline="0">
              <a:solidFill>
                <a:sysClr val="windowText" lastClr="000000"/>
              </a:solidFill>
              <a:latin typeface="Times New Roman"/>
              <a:cs typeface="Times New Roman"/>
            </a:rPr>
            <a:t>  Q</a:t>
          </a:r>
          <a:r>
            <a:rPr lang="en-US" sz="1100" b="0" i="0" u="none" strike="noStrike" baseline="-25000">
              <a:solidFill>
                <a:sysClr val="windowText" lastClr="000000"/>
              </a:solidFill>
              <a:latin typeface="Times New Roman"/>
              <a:cs typeface="Times New Roman"/>
            </a:rPr>
            <a:t>1</a:t>
          </a:r>
          <a:r>
            <a:rPr lang="en-US" sz="1100" b="0" i="0" u="none" strike="noStrike" baseline="0">
              <a:solidFill>
                <a:sysClr val="windowText" lastClr="000000"/>
              </a:solidFill>
              <a:latin typeface="Times New Roman"/>
              <a:cs typeface="Times New Roman"/>
            </a:rPr>
            <a:t> is close to the raw Q</a:t>
          </a:r>
          <a:r>
            <a:rPr lang="en-US" sz="1100" b="0" i="0" u="none" strike="noStrike" baseline="-25000">
              <a:solidFill>
                <a:sysClr val="windowText" lastClr="000000"/>
              </a:solidFill>
              <a:latin typeface="Times New Roman"/>
              <a:cs typeface="Times New Roman"/>
            </a:rPr>
            <a:t>1</a:t>
          </a:r>
          <a:r>
            <a:rPr lang="en-US" sz="1100" b="0" i="0" u="none" strike="noStrike" baseline="0">
              <a:solidFill>
                <a:sysClr val="windowText" lastClr="000000"/>
              </a:solidFill>
              <a:latin typeface="Times New Roman"/>
              <a:cs typeface="Times New Roman"/>
            </a:rPr>
            <a:t> value, but Q3 is not because the 22 observations within the Q</a:t>
          </a:r>
          <a:r>
            <a:rPr lang="en-US" sz="1100" b="0" i="0" u="none" strike="noStrike" baseline="-25000">
              <a:solidFill>
                <a:sysClr val="windowText" lastClr="000000"/>
              </a:solidFill>
              <a:latin typeface="Times New Roman"/>
              <a:cs typeface="Times New Roman"/>
            </a:rPr>
            <a:t>3</a:t>
          </a:r>
          <a:r>
            <a:rPr lang="en-US" sz="1100" b="0" i="0" u="none" strike="noStrike" baseline="0">
              <a:solidFill>
                <a:sysClr val="windowText" lastClr="000000"/>
              </a:solidFill>
              <a:latin typeface="Times New Roman"/>
              <a:cs typeface="Times New Roman"/>
            </a:rPr>
            <a:t> class happen not to be uniformly distributed (which throws off the interpolation between the Q</a:t>
          </a:r>
          <a:r>
            <a:rPr lang="en-US" sz="1100" b="0" i="0" u="none" strike="noStrike" baseline="-25000">
              <a:solidFill>
                <a:sysClr val="windowText" lastClr="000000"/>
              </a:solidFill>
              <a:latin typeface="Times New Roman"/>
              <a:cs typeface="Times New Roman"/>
            </a:rPr>
            <a:t>3</a:t>
          </a:r>
          <a:r>
            <a:rPr lang="en-US" sz="1100" b="0" i="0" u="none" strike="noStrike" baseline="0">
              <a:solidFill>
                <a:sysClr val="windowText" lastClr="000000"/>
              </a:solidFill>
              <a:latin typeface="Times New Roman"/>
              <a:cs typeface="Times New Roman"/>
            </a:rPr>
            <a:t> class limits). This is not surprising because 4 bins is a rather coarst grouping of the original data.</a:t>
          </a:r>
        </a:p>
      </xdr:txBody>
    </xdr:sp>
    <xdr:clientData/>
  </xdr:twoCellAnchor>
  <xdr:twoCellAnchor>
    <xdr:from>
      <xdr:col>18</xdr:col>
      <xdr:colOff>9525</xdr:colOff>
      <xdr:row>23</xdr:row>
      <xdr:rowOff>114300</xdr:rowOff>
    </xdr:from>
    <xdr:to>
      <xdr:col>18</xdr:col>
      <xdr:colOff>552450</xdr:colOff>
      <xdr:row>26</xdr:row>
      <xdr:rowOff>114300</xdr:rowOff>
    </xdr:to>
    <xdr:sp macro="" textlink="">
      <xdr:nvSpPr>
        <xdr:cNvPr id="4255" name="Line 23"/>
        <xdr:cNvSpPr>
          <a:spLocks noChangeShapeType="1"/>
        </xdr:cNvSpPr>
      </xdr:nvSpPr>
      <xdr:spPr bwMode="auto">
        <a:xfrm flipH="1">
          <a:off x="10277475" y="4171950"/>
          <a:ext cx="542925" cy="495300"/>
        </a:xfrm>
        <a:prstGeom prst="line">
          <a:avLst/>
        </a:prstGeom>
        <a:noFill/>
        <a:ln w="12700">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95250</xdr:colOff>
      <xdr:row>32</xdr:row>
      <xdr:rowOff>28575</xdr:rowOff>
    </xdr:from>
    <xdr:to>
      <xdr:col>21</xdr:col>
      <xdr:colOff>714375</xdr:colOff>
      <xdr:row>37</xdr:row>
      <xdr:rowOff>19050</xdr:rowOff>
    </xdr:to>
    <xdr:sp macro="" textlink="">
      <xdr:nvSpPr>
        <xdr:cNvPr id="4120" name="Text Box 24"/>
        <xdr:cNvSpPr txBox="1">
          <a:spLocks noChangeArrowheads="1"/>
        </xdr:cNvSpPr>
      </xdr:nvSpPr>
      <xdr:spPr bwMode="auto">
        <a:xfrm>
          <a:off x="10972800" y="5724525"/>
          <a:ext cx="2095500" cy="10668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Interpretation </a:t>
          </a:r>
          <a:r>
            <a:rPr lang="en-US" sz="1100" b="0" i="1" u="none" strike="noStrike" baseline="0">
              <a:solidFill>
                <a:sysClr val="windowText" lastClr="000000"/>
              </a:solidFill>
              <a:latin typeface="Times New Roman"/>
              <a:cs typeface="Times New Roman"/>
            </a:rPr>
            <a:t> </a:t>
          </a:r>
          <a:r>
            <a:rPr lang="en-US" sz="1100" b="0" i="0" u="none" strike="noStrike" baseline="0">
              <a:solidFill>
                <a:sysClr val="windowText" lastClr="000000"/>
              </a:solidFill>
              <a:latin typeface="Times New Roman"/>
              <a:cs typeface="Times New Roman"/>
            </a:rPr>
            <a:t>The grouped quartiles are very close to the raw quartiles.  This is not surprising because 9 classes is a rather fine breakdown of the original data.</a:t>
          </a:r>
        </a:p>
      </xdr:txBody>
    </xdr:sp>
    <xdr:clientData/>
  </xdr:twoCellAnchor>
  <xdr:twoCellAnchor>
    <xdr:from>
      <xdr:col>10</xdr:col>
      <xdr:colOff>19048</xdr:colOff>
      <xdr:row>9</xdr:row>
      <xdr:rowOff>19050</xdr:rowOff>
    </xdr:from>
    <xdr:to>
      <xdr:col>12</xdr:col>
      <xdr:colOff>152399</xdr:colOff>
      <xdr:row>13</xdr:row>
      <xdr:rowOff>9525</xdr:rowOff>
    </xdr:to>
    <xdr:sp macro="" textlink="">
      <xdr:nvSpPr>
        <xdr:cNvPr id="4121" name="Text Box 25"/>
        <xdr:cNvSpPr txBox="1">
          <a:spLocks noChangeArrowheads="1"/>
        </xdr:cNvSpPr>
      </xdr:nvSpPr>
      <xdr:spPr bwMode="auto">
        <a:xfrm>
          <a:off x="4829173" y="1543050"/>
          <a:ext cx="1562101" cy="6572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Q</a:t>
          </a:r>
          <a:r>
            <a:rPr lang="en-US" sz="1100" b="0" i="1" u="none" strike="noStrike" baseline="-25000">
              <a:solidFill>
                <a:srgbClr val="800000"/>
              </a:solidFill>
              <a:latin typeface="Times New Roman"/>
              <a:cs typeface="Times New Roman"/>
            </a:rPr>
            <a:t>3</a:t>
          </a:r>
          <a:r>
            <a:rPr lang="en-US" sz="1100" b="0" i="1" u="none" strike="noStrike" baseline="0">
              <a:solidFill>
                <a:srgbClr val="800000"/>
              </a:solidFill>
              <a:latin typeface="Times New Roman"/>
              <a:cs typeface="Times New Roman"/>
            </a:rPr>
            <a:t> Class</a:t>
          </a:r>
          <a:r>
            <a:rPr lang="en-US" sz="1100" b="0" i="0" u="none" strike="noStrike" baseline="0">
              <a:solidFill>
                <a:srgbClr val="000000"/>
              </a:solidFill>
              <a:latin typeface="Times New Roman"/>
              <a:cs typeface="Times New Roman"/>
            </a:rPr>
            <a:t>  Location of observation 3(n+1)/4 = 3(47+1)/4 = 3(48)/4 = 36.</a:t>
          </a:r>
        </a:p>
      </xdr:txBody>
    </xdr:sp>
    <xdr:clientData/>
  </xdr:twoCellAnchor>
  <xdr:twoCellAnchor>
    <xdr:from>
      <xdr:col>9</xdr:col>
      <xdr:colOff>28575</xdr:colOff>
      <xdr:row>10</xdr:row>
      <xdr:rowOff>47625</xdr:rowOff>
    </xdr:from>
    <xdr:to>
      <xdr:col>9</xdr:col>
      <xdr:colOff>600075</xdr:colOff>
      <xdr:row>10</xdr:row>
      <xdr:rowOff>104775</xdr:rowOff>
    </xdr:to>
    <xdr:sp macro="" textlink="">
      <xdr:nvSpPr>
        <xdr:cNvPr id="4258" name="Line 26"/>
        <xdr:cNvSpPr>
          <a:spLocks noChangeShapeType="1"/>
        </xdr:cNvSpPr>
      </xdr:nvSpPr>
      <xdr:spPr bwMode="auto">
        <a:xfrm flipH="1">
          <a:off x="4229100" y="1743075"/>
          <a:ext cx="571500" cy="57150"/>
        </a:xfrm>
        <a:prstGeom prst="line">
          <a:avLst/>
        </a:prstGeom>
        <a:noFill/>
        <a:ln w="12700">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10</xdr:col>
      <xdr:colOff>542925</xdr:colOff>
      <xdr:row>24</xdr:row>
      <xdr:rowOff>38100</xdr:rowOff>
    </xdr:from>
    <xdr:to>
      <xdr:col>12</xdr:col>
      <xdr:colOff>762000</xdr:colOff>
      <xdr:row>28</xdr:row>
      <xdr:rowOff>114300</xdr:rowOff>
    </xdr:to>
    <xdr:pic>
      <xdr:nvPicPr>
        <xdr:cNvPr id="4259" name="Picture 2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53050" y="4257675"/>
          <a:ext cx="1647825" cy="752475"/>
        </a:xfrm>
        <a:prstGeom prst="rect">
          <a:avLst/>
        </a:prstGeom>
        <a:noFill/>
        <a:ln w="9525">
          <a:noFill/>
          <a:miter lim="800000"/>
          <a:headEnd/>
          <a:tailEnd/>
        </a:ln>
      </xdr:spPr>
    </xdr:pic>
    <xdr:clientData/>
  </xdr:twoCellAnchor>
  <xdr:twoCellAnchor editAs="oneCell">
    <xdr:from>
      <xdr:col>8</xdr:col>
      <xdr:colOff>95250</xdr:colOff>
      <xdr:row>24</xdr:row>
      <xdr:rowOff>19050</xdr:rowOff>
    </xdr:from>
    <xdr:to>
      <xdr:col>10</xdr:col>
      <xdr:colOff>352425</xdr:colOff>
      <xdr:row>28</xdr:row>
      <xdr:rowOff>95250</xdr:rowOff>
    </xdr:to>
    <xdr:pic>
      <xdr:nvPicPr>
        <xdr:cNvPr id="4260" name="Picture 2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76650" y="4238625"/>
          <a:ext cx="1485900" cy="752475"/>
        </a:xfrm>
        <a:prstGeom prst="rect">
          <a:avLst/>
        </a:prstGeom>
        <a:noFill/>
        <a:ln w="9525">
          <a:noFill/>
          <a:miter lim="800000"/>
          <a:headEnd/>
          <a:tailEnd/>
        </a:ln>
      </xdr:spPr>
    </xdr:pic>
    <xdr:clientData/>
  </xdr:twoCellAnchor>
  <xdr:twoCellAnchor>
    <xdr:from>
      <xdr:col>19</xdr:col>
      <xdr:colOff>19050</xdr:colOff>
      <xdr:row>3</xdr:row>
      <xdr:rowOff>19049</xdr:rowOff>
    </xdr:from>
    <xdr:to>
      <xdr:col>21</xdr:col>
      <xdr:colOff>161925</xdr:colOff>
      <xdr:row>7</xdr:row>
      <xdr:rowOff>28574</xdr:rowOff>
    </xdr:to>
    <xdr:sp macro="" textlink="">
      <xdr:nvSpPr>
        <xdr:cNvPr id="4125" name="Text Box 29"/>
        <xdr:cNvSpPr txBox="1">
          <a:spLocks noChangeArrowheads="1"/>
        </xdr:cNvSpPr>
      </xdr:nvSpPr>
      <xdr:spPr bwMode="auto">
        <a:xfrm>
          <a:off x="10896600" y="533399"/>
          <a:ext cx="1619250" cy="6762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Q</a:t>
          </a:r>
          <a:r>
            <a:rPr lang="en-US" sz="1100" b="0" i="1" u="none" strike="noStrike" baseline="-25000">
              <a:solidFill>
                <a:srgbClr val="800000"/>
              </a:solidFill>
              <a:latin typeface="Times New Roman"/>
              <a:cs typeface="Times New Roman"/>
            </a:rPr>
            <a:t>1</a:t>
          </a:r>
          <a:r>
            <a:rPr lang="en-US" sz="1100" b="0" i="1" u="none" strike="noStrike" baseline="0">
              <a:solidFill>
                <a:srgbClr val="800000"/>
              </a:solidFill>
              <a:latin typeface="Times New Roman"/>
              <a:cs typeface="Times New Roman"/>
            </a:rPr>
            <a:t> Class</a:t>
          </a:r>
          <a:r>
            <a:rPr lang="en-US" sz="1100" b="0" i="0" u="none" strike="noStrike" baseline="0">
              <a:solidFill>
                <a:srgbClr val="000000"/>
              </a:solidFill>
              <a:latin typeface="Times New Roman"/>
              <a:cs typeface="Times New Roman"/>
            </a:rPr>
            <a:t>  Location of observation (n+1)/4 = (47+1)/4 = 48/4 = 12.</a:t>
          </a:r>
        </a:p>
      </xdr:txBody>
    </xdr:sp>
    <xdr:clientData/>
  </xdr:twoCellAnchor>
  <xdr:twoCellAnchor>
    <xdr:from>
      <xdr:col>19</xdr:col>
      <xdr:colOff>47624</xdr:colOff>
      <xdr:row>8</xdr:row>
      <xdr:rowOff>47624</xdr:rowOff>
    </xdr:from>
    <xdr:to>
      <xdr:col>21</xdr:col>
      <xdr:colOff>142875</xdr:colOff>
      <xdr:row>11</xdr:row>
      <xdr:rowOff>114299</xdr:rowOff>
    </xdr:to>
    <xdr:sp macro="" textlink="">
      <xdr:nvSpPr>
        <xdr:cNvPr id="4126" name="Text Box 30"/>
        <xdr:cNvSpPr txBox="1">
          <a:spLocks noChangeArrowheads="1"/>
        </xdr:cNvSpPr>
      </xdr:nvSpPr>
      <xdr:spPr bwMode="auto">
        <a:xfrm>
          <a:off x="10925174" y="1400174"/>
          <a:ext cx="1571626" cy="5810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Q</a:t>
          </a:r>
          <a:r>
            <a:rPr lang="en-US" sz="1100" b="0" i="1" u="none" strike="noStrike" baseline="-25000">
              <a:solidFill>
                <a:srgbClr val="800000"/>
              </a:solidFill>
              <a:latin typeface="Times New Roman"/>
              <a:cs typeface="Times New Roman"/>
            </a:rPr>
            <a:t>3</a:t>
          </a:r>
          <a:r>
            <a:rPr lang="en-US" sz="1100" b="0" i="1" u="none" strike="noStrike" baseline="0">
              <a:solidFill>
                <a:srgbClr val="800000"/>
              </a:solidFill>
              <a:latin typeface="Times New Roman"/>
              <a:cs typeface="Times New Roman"/>
            </a:rPr>
            <a:t> Class</a:t>
          </a:r>
          <a:r>
            <a:rPr lang="en-US" sz="1100" b="0" i="0" u="none" strike="noStrike" baseline="0">
              <a:solidFill>
                <a:srgbClr val="000000"/>
              </a:solidFill>
              <a:latin typeface="Times New Roman"/>
              <a:cs typeface="Times New Roman"/>
            </a:rPr>
            <a:t>  Location of observation 3(n+1)/4 = 3(47+1)/4 = 3(48)/4 = 36.</a:t>
          </a:r>
        </a:p>
      </xdr:txBody>
    </xdr:sp>
    <xdr:clientData/>
  </xdr:twoCellAnchor>
  <xdr:twoCellAnchor>
    <xdr:from>
      <xdr:col>18</xdr:col>
      <xdr:colOff>9525</xdr:colOff>
      <xdr:row>5</xdr:row>
      <xdr:rowOff>57150</xdr:rowOff>
    </xdr:from>
    <xdr:to>
      <xdr:col>19</xdr:col>
      <xdr:colOff>57150</xdr:colOff>
      <xdr:row>8</xdr:row>
      <xdr:rowOff>9525</xdr:rowOff>
    </xdr:to>
    <xdr:sp macro="" textlink="">
      <xdr:nvSpPr>
        <xdr:cNvPr id="4263" name="Line 31"/>
        <xdr:cNvSpPr>
          <a:spLocks noChangeShapeType="1"/>
        </xdr:cNvSpPr>
      </xdr:nvSpPr>
      <xdr:spPr bwMode="auto">
        <a:xfrm flipH="1">
          <a:off x="10277475" y="895350"/>
          <a:ext cx="657225" cy="466725"/>
        </a:xfrm>
        <a:prstGeom prst="line">
          <a:avLst/>
        </a:prstGeom>
        <a:noFill/>
        <a:ln w="12700">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19050</xdr:colOff>
      <xdr:row>22</xdr:row>
      <xdr:rowOff>19050</xdr:rowOff>
    </xdr:from>
    <xdr:to>
      <xdr:col>21</xdr:col>
      <xdr:colOff>438150</xdr:colOff>
      <xdr:row>26</xdr:row>
      <xdr:rowOff>28575</xdr:rowOff>
    </xdr:to>
    <xdr:sp macro="" textlink="">
      <xdr:nvSpPr>
        <xdr:cNvPr id="4128" name="Text Box 32"/>
        <xdr:cNvSpPr txBox="1">
          <a:spLocks noChangeArrowheads="1"/>
        </xdr:cNvSpPr>
      </xdr:nvSpPr>
      <xdr:spPr bwMode="auto">
        <a:xfrm>
          <a:off x="10896600" y="3895725"/>
          <a:ext cx="1895475" cy="6858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Q</a:t>
          </a:r>
          <a:r>
            <a:rPr lang="en-US" sz="1100" b="0" i="1" u="none" strike="noStrike" baseline="-25000">
              <a:solidFill>
                <a:srgbClr val="800000"/>
              </a:solidFill>
              <a:latin typeface="Times New Roman"/>
              <a:cs typeface="Times New Roman"/>
            </a:rPr>
            <a:t>1</a:t>
          </a:r>
          <a:r>
            <a:rPr lang="en-US" sz="1100" b="0" i="1" u="none" strike="noStrike" baseline="0">
              <a:solidFill>
                <a:srgbClr val="800000"/>
              </a:solidFill>
              <a:latin typeface="Times New Roman"/>
              <a:cs typeface="Times New Roman"/>
            </a:rPr>
            <a:t> Class</a:t>
          </a:r>
          <a:r>
            <a:rPr lang="en-US" sz="1100" b="0" i="0" u="none" strike="noStrike" baseline="0">
              <a:solidFill>
                <a:srgbClr val="000000"/>
              </a:solidFill>
              <a:latin typeface="Times New Roman"/>
              <a:cs typeface="Times New Roman"/>
            </a:rPr>
            <a:t>  Location of observation (n+1)/4 = (47+1)/4 = 48/4 = 12.</a:t>
          </a:r>
        </a:p>
      </xdr:txBody>
    </xdr:sp>
    <xdr:clientData/>
  </xdr:twoCellAnchor>
  <xdr:twoCellAnchor>
    <xdr:from>
      <xdr:col>19</xdr:col>
      <xdr:colOff>9525</xdr:colOff>
      <xdr:row>26</xdr:row>
      <xdr:rowOff>152400</xdr:rowOff>
    </xdr:from>
    <xdr:to>
      <xdr:col>21</xdr:col>
      <xdr:colOff>504825</xdr:colOff>
      <xdr:row>31</xdr:row>
      <xdr:rowOff>114300</xdr:rowOff>
    </xdr:to>
    <xdr:sp macro="" textlink="">
      <xdr:nvSpPr>
        <xdr:cNvPr id="4129" name="Text Box 33"/>
        <xdr:cNvSpPr txBox="1">
          <a:spLocks noChangeArrowheads="1"/>
        </xdr:cNvSpPr>
      </xdr:nvSpPr>
      <xdr:spPr bwMode="auto">
        <a:xfrm>
          <a:off x="10887075" y="4705350"/>
          <a:ext cx="1971675" cy="8667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Q</a:t>
          </a:r>
          <a:r>
            <a:rPr lang="en-US" sz="1100" b="0" i="1" u="none" strike="noStrike" baseline="-25000">
              <a:solidFill>
                <a:srgbClr val="800000"/>
              </a:solidFill>
              <a:latin typeface="Times New Roman"/>
              <a:cs typeface="Times New Roman"/>
            </a:rPr>
            <a:t>3</a:t>
          </a:r>
          <a:r>
            <a:rPr lang="en-US" sz="1100" b="0" i="1" u="none" strike="noStrike" baseline="0">
              <a:solidFill>
                <a:srgbClr val="800000"/>
              </a:solidFill>
              <a:latin typeface="Times New Roman"/>
              <a:cs typeface="Times New Roman"/>
            </a:rPr>
            <a:t> Class</a:t>
          </a:r>
          <a:r>
            <a:rPr lang="en-US" sz="1100" b="0" i="0" u="none" strike="noStrike" baseline="0">
              <a:solidFill>
                <a:srgbClr val="000000"/>
              </a:solidFill>
              <a:latin typeface="Times New Roman"/>
              <a:cs typeface="Times New Roman"/>
            </a:rPr>
            <a:t>  Location of observation 3(n+1)/4 = 3(47+1)/4 = 3(48)/4 = 36. Since 36 fall exactly at the top of the class, the interpolation will yield the exact upper class limit.</a:t>
          </a:r>
        </a:p>
      </xdr:txBody>
    </xdr:sp>
    <xdr:clientData/>
  </xdr:twoCellAnchor>
  <xdr:twoCellAnchor>
    <xdr:from>
      <xdr:col>18</xdr:col>
      <xdr:colOff>0</xdr:colOff>
      <xdr:row>27</xdr:row>
      <xdr:rowOff>114300</xdr:rowOff>
    </xdr:from>
    <xdr:to>
      <xdr:col>19</xdr:col>
      <xdr:colOff>28575</xdr:colOff>
      <xdr:row>28</xdr:row>
      <xdr:rowOff>38100</xdr:rowOff>
    </xdr:to>
    <xdr:sp macro="" textlink="">
      <xdr:nvSpPr>
        <xdr:cNvPr id="4266" name="Line 34"/>
        <xdr:cNvSpPr>
          <a:spLocks noChangeShapeType="1"/>
        </xdr:cNvSpPr>
      </xdr:nvSpPr>
      <xdr:spPr bwMode="auto">
        <a:xfrm flipH="1" flipV="1">
          <a:off x="10267950" y="4838700"/>
          <a:ext cx="638175" cy="95250"/>
        </a:xfrm>
        <a:prstGeom prst="line">
          <a:avLst/>
        </a:prstGeom>
        <a:noFill/>
        <a:ln w="12700">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2</xdr:col>
      <xdr:colOff>0</xdr:colOff>
      <xdr:row>23</xdr:row>
      <xdr:rowOff>0</xdr:rowOff>
    </xdr:from>
    <xdr:to>
      <xdr:col>6</xdr:col>
      <xdr:colOff>285499</xdr:colOff>
      <xdr:row>31</xdr:row>
      <xdr:rowOff>152206</xdr:rowOff>
    </xdr:to>
    <xdr:pic>
      <xdr:nvPicPr>
        <xdr:cNvPr id="35" name="Picture 34"/>
        <xdr:cNvPicPr>
          <a:picLocks noChangeAspect="1"/>
        </xdr:cNvPicPr>
      </xdr:nvPicPr>
      <xdr:blipFill>
        <a:blip xmlns:r="http://schemas.openxmlformats.org/officeDocument/2006/relationships" r:embed="rId3"/>
        <a:stretch>
          <a:fillRect/>
        </a:stretch>
      </xdr:blipFill>
      <xdr:spPr>
        <a:xfrm>
          <a:off x="666750" y="4057650"/>
          <a:ext cx="2009524" cy="1552381"/>
        </a:xfrm>
        <a:prstGeom prst="rect">
          <a:avLst/>
        </a:prstGeom>
      </xdr:spPr>
    </xdr:pic>
    <xdr:clientData/>
  </xdr:twoCellAnchor>
  <xdr:twoCellAnchor>
    <xdr:from>
      <xdr:col>1</xdr:col>
      <xdr:colOff>47626</xdr:colOff>
      <xdr:row>31</xdr:row>
      <xdr:rowOff>228600</xdr:rowOff>
    </xdr:from>
    <xdr:to>
      <xdr:col>7</xdr:col>
      <xdr:colOff>285751</xdr:colOff>
      <xdr:row>34</xdr:row>
      <xdr:rowOff>171450</xdr:rowOff>
    </xdr:to>
    <xdr:sp macro="" textlink="">
      <xdr:nvSpPr>
        <xdr:cNvPr id="36" name="Text Box 30"/>
        <xdr:cNvSpPr txBox="1">
          <a:spLocks noChangeArrowheads="1"/>
        </xdr:cNvSpPr>
      </xdr:nvSpPr>
      <xdr:spPr bwMode="auto">
        <a:xfrm>
          <a:off x="209551" y="5686425"/>
          <a:ext cx="3009900" cy="619125"/>
        </a:xfrm>
        <a:prstGeom prst="rect">
          <a:avLst/>
        </a:prstGeom>
        <a:solidFill>
          <a:schemeClr val="accent5">
            <a:lumMod val="75000"/>
          </a:schemeClr>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0" i="1" baseline="0">
              <a:solidFill>
                <a:srgbClr val="FFFF00"/>
              </a:solidFill>
              <a:effectLst/>
              <a:latin typeface="Times New Roman" pitchFamily="18" charset="0"/>
              <a:ea typeface="+mn-ea"/>
              <a:cs typeface="Times New Roman" pitchFamily="18" charset="0"/>
            </a:rPr>
            <a:t>Source</a:t>
          </a:r>
          <a:r>
            <a:rPr lang="en-US" sz="1100" b="0" i="0" baseline="0">
              <a:solidFill>
                <a:srgbClr val="FFFF00"/>
              </a:solidFill>
              <a:effectLst/>
              <a:latin typeface="Times New Roman" pitchFamily="18" charset="0"/>
              <a:ea typeface="+mn-ea"/>
              <a:cs typeface="Times New Roman" pitchFamily="18" charset="0"/>
            </a:rPr>
            <a:t> </a:t>
          </a:r>
          <a:r>
            <a:rPr lang="en-US" sz="1100" b="0" i="0" baseline="0">
              <a:solidFill>
                <a:schemeClr val="bg1"/>
              </a:solidFill>
              <a:effectLst/>
              <a:latin typeface="Times New Roman" pitchFamily="18" charset="0"/>
              <a:ea typeface="+mn-ea"/>
              <a:cs typeface="Times New Roman" pitchFamily="18" charset="0"/>
            </a:rPr>
            <a:t> Data were collected by statistics students Chris Anderson, Ryan Bissell, </a:t>
          </a:r>
          <a:r>
            <a:rPr lang="en-US" sz="1100" b="0" i="0" u="none" strike="noStrike" baseline="0">
              <a:solidFill>
                <a:schemeClr val="bg1"/>
              </a:solidFill>
              <a:latin typeface="Times New Roman" pitchFamily="18" charset="0"/>
              <a:cs typeface="Times New Roman" pitchFamily="18" charset="0"/>
            </a:rPr>
            <a:t>Variable is the length of songs by Dave Matthews Band (</a:t>
          </a:r>
          <a:r>
            <a:rPr lang="en-US" sz="1100" b="0" i="1" u="none" strike="noStrike" baseline="0">
              <a:solidFill>
                <a:schemeClr val="bg1"/>
              </a:solidFill>
              <a:latin typeface="Times New Roman" pitchFamily="18" charset="0"/>
              <a:cs typeface="Times New Roman" pitchFamily="18" charset="0"/>
            </a:rPr>
            <a:t>n</a:t>
          </a:r>
          <a:r>
            <a:rPr lang="en-US" sz="1100" b="0" i="0" u="none" strike="noStrike" baseline="0">
              <a:solidFill>
                <a:schemeClr val="bg1"/>
              </a:solidFill>
              <a:latin typeface="Times New Roman" pitchFamily="18" charset="0"/>
              <a:cs typeface="Times New Roman" pitchFamily="18" charset="0"/>
            </a:rPr>
            <a:t>=47).</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438151</xdr:colOff>
      <xdr:row>18</xdr:row>
      <xdr:rowOff>85726</xdr:rowOff>
    </xdr:from>
    <xdr:to>
      <xdr:col>13</xdr:col>
      <xdr:colOff>161926</xdr:colOff>
      <xdr:row>25</xdr:row>
      <xdr:rowOff>9525</xdr:rowOff>
    </xdr:to>
    <xdr:sp macro="" textlink="">
      <xdr:nvSpPr>
        <xdr:cNvPr id="5121" name="Text Box 1"/>
        <xdr:cNvSpPr txBox="1">
          <a:spLocks noChangeArrowheads="1"/>
        </xdr:cNvSpPr>
      </xdr:nvSpPr>
      <xdr:spPr bwMode="auto">
        <a:xfrm>
          <a:off x="4686301" y="3105151"/>
          <a:ext cx="4019550" cy="1057274"/>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Advice</a:t>
          </a:r>
          <a:r>
            <a:rPr lang="en-US" sz="1100" b="0" i="0" u="none" strike="noStrike" baseline="0">
              <a:solidFill>
                <a:sysClr val="windowText" lastClr="000000"/>
              </a:solidFill>
              <a:latin typeface="Times New Roman"/>
              <a:cs typeface="Times New Roman"/>
            </a:rPr>
            <a:t> Accuracy of estimates from grouped data generally (but not always) improves as the number of classes increases.  But in real situations, you have no control over how the data were binned.  Before doing grouped estimates, check whether the original data are available, because that would eliminate inaccuracy arising from interpolation</a:t>
          </a:r>
          <a:r>
            <a:rPr lang="en-US" sz="1100" b="0" i="1" u="none" strike="noStrike" baseline="0">
              <a:solidFill>
                <a:sysClr val="windowText" lastClr="000000"/>
              </a:solidFill>
              <a:latin typeface="Times New Roman"/>
              <a:cs typeface="Times New Roman"/>
            </a:rPr>
            <a:t>. If you have raw data, use it!</a:t>
          </a:r>
        </a:p>
      </xdr:txBody>
    </xdr:sp>
    <xdr:clientData/>
  </xdr:twoCellAnchor>
  <xdr:twoCellAnchor>
    <xdr:from>
      <xdr:col>1</xdr:col>
      <xdr:colOff>200025</xdr:colOff>
      <xdr:row>10</xdr:row>
      <xdr:rowOff>152400</xdr:rowOff>
    </xdr:from>
    <xdr:to>
      <xdr:col>5</xdr:col>
      <xdr:colOff>523875</xdr:colOff>
      <xdr:row>23</xdr:row>
      <xdr:rowOff>152400</xdr:rowOff>
    </xdr:to>
    <xdr:sp macro="" textlink="">
      <xdr:nvSpPr>
        <xdr:cNvPr id="5122" name="Text Box 2"/>
        <xdr:cNvSpPr txBox="1">
          <a:spLocks noChangeArrowheads="1"/>
        </xdr:cNvSpPr>
      </xdr:nvSpPr>
      <xdr:spPr bwMode="auto">
        <a:xfrm>
          <a:off x="409575" y="1876425"/>
          <a:ext cx="3724275" cy="2105025"/>
        </a:xfrm>
        <a:prstGeom prst="rect">
          <a:avLst/>
        </a:prstGeom>
        <a:solidFill>
          <a:schemeClr val="accent3">
            <a:lumMod val="20000"/>
            <a:lumOff val="80000"/>
          </a:schemeClr>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How Many Classes?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ysClr val="windowText" lastClr="000000"/>
              </a:solidFill>
              <a:latin typeface="Times New Roman"/>
              <a:cs typeface="Times New Roman"/>
            </a:rPr>
            <a:t>More bins may </a:t>
          </a:r>
          <a:r>
            <a:rPr lang="en-US" sz="1100" b="0" i="1" u="none" strike="noStrike" baseline="0">
              <a:solidFill>
                <a:sysClr val="windowText" lastClr="000000"/>
              </a:solidFill>
              <a:latin typeface="Times New Roman"/>
              <a:cs typeface="Times New Roman"/>
            </a:rPr>
            <a:t>not</a:t>
          </a:r>
          <a:r>
            <a:rPr lang="en-US" sz="1100" b="0" i="0" u="none" strike="noStrike" baseline="0">
              <a:solidFill>
                <a:sysClr val="windowText" lastClr="000000"/>
              </a:solidFill>
              <a:latin typeface="Times New Roman"/>
              <a:cs typeface="Times New Roman"/>
            </a:rPr>
            <a:t> be better.  For </a:t>
          </a:r>
          <a:r>
            <a:rPr lang="en-US" sz="1100" b="0" i="1" u="none" strike="noStrike" baseline="0">
              <a:solidFill>
                <a:sysClr val="windowText" lastClr="000000"/>
              </a:solidFill>
              <a:latin typeface="Times New Roman"/>
              <a:cs typeface="Times New Roman"/>
            </a:rPr>
            <a:t>n </a:t>
          </a:r>
          <a:r>
            <a:rPr lang="en-US" sz="1100" b="0" i="0" u="none" strike="noStrike" baseline="0">
              <a:solidFill>
                <a:sysClr val="windowText" lastClr="000000"/>
              </a:solidFill>
              <a:latin typeface="Times New Roman"/>
              <a:cs typeface="Times New Roman"/>
            </a:rPr>
            <a:t>= 47, Sturges' Rule suggests that the number of bins should be</a:t>
          </a:r>
        </a:p>
        <a:p>
          <a:pPr algn="l" rtl="0">
            <a:defRPr sz="1000"/>
          </a:pPr>
          <a:r>
            <a:rPr lang="en-US" sz="1100" b="0" i="0" u="none" strike="noStrike" baseline="0">
              <a:solidFill>
                <a:sysClr val="windowText" lastClr="000000"/>
              </a:solidFill>
              <a:latin typeface="Times New Roman"/>
              <a:cs typeface="Times New Roman"/>
            </a:rPr>
            <a:t>     </a:t>
          </a:r>
          <a:r>
            <a:rPr lang="en-US" sz="1100" b="0" i="1" u="none" strike="noStrike" baseline="0">
              <a:solidFill>
                <a:sysClr val="windowText" lastClr="000000"/>
              </a:solidFill>
              <a:latin typeface="Times New Roman"/>
              <a:cs typeface="Times New Roman"/>
            </a:rPr>
            <a:t>k</a:t>
          </a:r>
          <a:r>
            <a:rPr lang="en-US" sz="1100" b="0" i="0" u="none" strike="noStrike" baseline="0">
              <a:solidFill>
                <a:sysClr val="windowText" lastClr="000000"/>
              </a:solidFill>
              <a:latin typeface="Times New Roman"/>
              <a:cs typeface="Times New Roman"/>
            </a:rPr>
            <a:t> = 1 + 3.32 log</a:t>
          </a:r>
          <a:r>
            <a:rPr lang="en-US" sz="1100" b="0" i="0" u="none" strike="noStrike" baseline="-25000">
              <a:solidFill>
                <a:sysClr val="windowText" lastClr="000000"/>
              </a:solidFill>
              <a:latin typeface="Times New Roman"/>
              <a:cs typeface="Times New Roman"/>
            </a:rPr>
            <a:t>10</a:t>
          </a:r>
          <a:r>
            <a:rPr lang="en-US" sz="1100" b="0" i="0" u="none" strike="noStrike" baseline="0">
              <a:solidFill>
                <a:sysClr val="windowText" lastClr="000000"/>
              </a:solidFill>
              <a:latin typeface="Times New Roman"/>
              <a:cs typeface="Times New Roman"/>
            </a:rPr>
            <a:t>(</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a:t>
          </a:r>
        </a:p>
        <a:p>
          <a:pPr algn="l" rtl="0">
            <a:defRPr sz="1000"/>
          </a:pPr>
          <a:r>
            <a:rPr lang="en-US" sz="1100" b="0" i="0" u="none" strike="noStrike" baseline="0">
              <a:solidFill>
                <a:sysClr val="windowText" lastClr="000000"/>
              </a:solidFill>
              <a:latin typeface="Times New Roman"/>
              <a:cs typeface="Times New Roman"/>
            </a:rPr>
            <a:t>     </a:t>
          </a:r>
          <a:r>
            <a:rPr lang="en-US" sz="1100" b="0" i="1" u="none" strike="noStrike" baseline="0">
              <a:solidFill>
                <a:sysClr val="windowText" lastClr="000000"/>
              </a:solidFill>
              <a:latin typeface="Times New Roman"/>
              <a:cs typeface="Times New Roman"/>
            </a:rPr>
            <a:t>k</a:t>
          </a:r>
          <a:r>
            <a:rPr lang="en-US" sz="1100" b="0" i="0" u="none" strike="noStrike" baseline="0">
              <a:solidFill>
                <a:sysClr val="windowText" lastClr="000000"/>
              </a:solidFill>
              <a:latin typeface="Times New Roman"/>
              <a:cs typeface="Times New Roman"/>
            </a:rPr>
            <a:t>  = 1 + 3.32 log</a:t>
          </a:r>
          <a:r>
            <a:rPr lang="en-US" sz="1100" b="0" i="0" u="none" strike="noStrike" baseline="-25000">
              <a:solidFill>
                <a:sysClr val="windowText" lastClr="000000"/>
              </a:solidFill>
              <a:latin typeface="Times New Roman"/>
              <a:cs typeface="Times New Roman"/>
            </a:rPr>
            <a:t>10</a:t>
          </a:r>
          <a:r>
            <a:rPr lang="en-US" sz="1100" b="0" i="0" u="none" strike="noStrike" baseline="0">
              <a:solidFill>
                <a:sysClr val="windowText" lastClr="000000"/>
              </a:solidFill>
              <a:latin typeface="Times New Roman"/>
              <a:cs typeface="Times New Roman"/>
            </a:rPr>
            <a:t>(47)</a:t>
          </a:r>
        </a:p>
        <a:p>
          <a:pPr algn="l" rtl="0">
            <a:defRPr sz="1000"/>
          </a:pPr>
          <a:r>
            <a:rPr lang="en-US" sz="1100" b="0" i="0" u="none" strike="noStrike" baseline="0">
              <a:solidFill>
                <a:sysClr val="windowText" lastClr="000000"/>
              </a:solidFill>
              <a:latin typeface="Times New Roman"/>
              <a:cs typeface="Times New Roman"/>
            </a:rPr>
            <a:t>     </a:t>
          </a:r>
          <a:r>
            <a:rPr lang="en-US" sz="1100" b="0" i="1" u="none" strike="noStrike" baseline="0">
              <a:solidFill>
                <a:sysClr val="windowText" lastClr="000000"/>
              </a:solidFill>
              <a:latin typeface="Times New Roman"/>
              <a:cs typeface="Times New Roman"/>
            </a:rPr>
            <a:t>k</a:t>
          </a:r>
          <a:r>
            <a:rPr lang="en-US" sz="1100" b="0" i="0" u="none" strike="noStrike" baseline="0">
              <a:solidFill>
                <a:sysClr val="windowText" lastClr="000000"/>
              </a:solidFill>
              <a:latin typeface="Times New Roman"/>
              <a:cs typeface="Times New Roman"/>
            </a:rPr>
            <a:t> = 1+3.32(1.672)</a:t>
          </a:r>
        </a:p>
        <a:p>
          <a:pPr algn="l" rtl="0">
            <a:defRPr sz="1000"/>
          </a:pPr>
          <a:r>
            <a:rPr lang="en-US" sz="1100" b="0" i="0" u="none" strike="noStrike" baseline="0">
              <a:solidFill>
                <a:sysClr val="windowText" lastClr="000000"/>
              </a:solidFill>
              <a:latin typeface="Times New Roman"/>
              <a:cs typeface="Times New Roman"/>
            </a:rPr>
            <a:t>     </a:t>
          </a:r>
          <a:r>
            <a:rPr lang="en-US" sz="1100" b="0" i="1" u="none" strike="noStrike" baseline="0">
              <a:solidFill>
                <a:sysClr val="windowText" lastClr="000000"/>
              </a:solidFill>
              <a:latin typeface="Times New Roman"/>
              <a:cs typeface="Times New Roman"/>
            </a:rPr>
            <a:t>k</a:t>
          </a:r>
          <a:r>
            <a:rPr lang="en-US" sz="1100" b="0" i="0" u="none" strike="noStrike" baseline="0">
              <a:solidFill>
                <a:sysClr val="windowText" lastClr="000000"/>
              </a:solidFill>
              <a:latin typeface="Times New Roman"/>
              <a:cs typeface="Times New Roman"/>
            </a:rPr>
            <a:t> = 1 + 5.55</a:t>
          </a:r>
        </a:p>
        <a:p>
          <a:pPr algn="l" rtl="0">
            <a:defRPr sz="1000"/>
          </a:pPr>
          <a:r>
            <a:rPr lang="en-US" sz="1100" b="0" i="0" u="none" strike="noStrike" baseline="0">
              <a:solidFill>
                <a:sysClr val="windowText" lastClr="000000"/>
              </a:solidFill>
              <a:latin typeface="Times New Roman"/>
              <a:cs typeface="Times New Roman"/>
            </a:rPr>
            <a:t>     </a:t>
          </a:r>
          <a:r>
            <a:rPr lang="en-US" sz="1100" b="0" i="1" u="none" strike="noStrike" baseline="0">
              <a:solidFill>
                <a:sysClr val="windowText" lastClr="000000"/>
              </a:solidFill>
              <a:latin typeface="Times New Roman"/>
              <a:cs typeface="Times New Roman"/>
            </a:rPr>
            <a:t>k</a:t>
          </a:r>
          <a:r>
            <a:rPr lang="en-US" sz="1100" b="0" i="0" u="none" strike="noStrike" baseline="0">
              <a:solidFill>
                <a:sysClr val="windowText" lastClr="000000"/>
              </a:solidFill>
              <a:latin typeface="Times New Roman"/>
              <a:cs typeface="Times New Roman"/>
            </a:rPr>
            <a:t>  = 6.55</a:t>
          </a:r>
        </a:p>
        <a:p>
          <a:pPr algn="l" rtl="0">
            <a:defRPr sz="1000"/>
          </a:pPr>
          <a:r>
            <a:rPr lang="en-US" sz="1100" b="0" i="0" u="none" strike="noStrike" baseline="0">
              <a:solidFill>
                <a:sysClr val="windowText" lastClr="000000"/>
              </a:solidFill>
              <a:latin typeface="Times New Roman"/>
              <a:cs typeface="Times New Roman"/>
            </a:rPr>
            <a:t>Thus, 6 or 7 classes would be about right for 47 observations. Most people don't know Sturges' Rule, so they probably just choose "nice" class limits and let the number of classes fall where it may. Yet people instinctively avoid too many classes or too few classes, so it often works out not far from Sturges' Rule!</a:t>
          </a:r>
        </a:p>
      </xdr:txBody>
    </xdr:sp>
    <xdr:clientData/>
  </xdr:twoCellAnchor>
  <xdr:twoCellAnchor>
    <xdr:from>
      <xdr:col>6</xdr:col>
      <xdr:colOff>438150</xdr:colOff>
      <xdr:row>12</xdr:row>
      <xdr:rowOff>28575</xdr:rowOff>
    </xdr:from>
    <xdr:to>
      <xdr:col>13</xdr:col>
      <xdr:colOff>209550</xdr:colOff>
      <xdr:row>17</xdr:row>
      <xdr:rowOff>133350</xdr:rowOff>
    </xdr:to>
    <xdr:sp macro="" textlink="">
      <xdr:nvSpPr>
        <xdr:cNvPr id="5123" name="Text Box 3"/>
        <xdr:cNvSpPr txBox="1">
          <a:spLocks noChangeArrowheads="1"/>
        </xdr:cNvSpPr>
      </xdr:nvSpPr>
      <xdr:spPr bwMode="auto">
        <a:xfrm>
          <a:off x="4686300" y="2076450"/>
          <a:ext cx="4067175" cy="9144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Comment</a:t>
          </a:r>
          <a:r>
            <a:rPr lang="en-US" sz="1100" b="0" i="0" u="none" strike="noStrike" baseline="0">
              <a:solidFill>
                <a:srgbClr val="C00000"/>
              </a:solidFill>
              <a:latin typeface="Times New Roman"/>
              <a:cs typeface="Times New Roman"/>
            </a:rPr>
            <a:t> </a:t>
          </a:r>
          <a:r>
            <a:rPr lang="en-US" sz="1100" b="0" i="0" u="none" strike="noStrike" baseline="0">
              <a:solidFill>
                <a:sysClr val="windowText" lastClr="000000"/>
              </a:solidFill>
              <a:latin typeface="Times New Roman"/>
              <a:cs typeface="Times New Roman"/>
            </a:rPr>
            <a:t> The reason for understanding grouped calculations is to be prepared in case somebody gives you data that are already grouped.  Raw data take up a lot of space, so grouped data are common in business.  In this example, we know the raw data so we can assess the accuracy of our grouped estimates.</a:t>
          </a:r>
        </a:p>
      </xdr:txBody>
    </xdr:sp>
    <xdr:clientData/>
  </xdr:twoCellAnchor>
  <xdr:twoCellAnchor editAs="oneCell">
    <xdr:from>
      <xdr:col>8</xdr:col>
      <xdr:colOff>19050</xdr:colOff>
      <xdr:row>1</xdr:row>
      <xdr:rowOff>180975</xdr:rowOff>
    </xdr:from>
    <xdr:to>
      <xdr:col>11</xdr:col>
      <xdr:colOff>199774</xdr:colOff>
      <xdr:row>11</xdr:row>
      <xdr:rowOff>37906</xdr:rowOff>
    </xdr:to>
    <xdr:pic>
      <xdr:nvPicPr>
        <xdr:cNvPr id="8" name="Picture 7"/>
        <xdr:cNvPicPr>
          <a:picLocks noChangeAspect="1"/>
        </xdr:cNvPicPr>
      </xdr:nvPicPr>
      <xdr:blipFill>
        <a:blip xmlns:r="http://schemas.openxmlformats.org/officeDocument/2006/relationships" r:embed="rId1"/>
        <a:stretch>
          <a:fillRect/>
        </a:stretch>
      </xdr:blipFill>
      <xdr:spPr>
        <a:xfrm>
          <a:off x="5514975" y="371475"/>
          <a:ext cx="2009524" cy="1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20"/>
  <sheetViews>
    <sheetView showGridLines="0" tabSelected="1" workbookViewId="0"/>
  </sheetViews>
  <sheetFormatPr defaultRowHeight="12.75" x14ac:dyDescent="0.2"/>
  <cols>
    <col min="1" max="1" width="4.7109375" customWidth="1"/>
    <col min="2" max="3" width="7.85546875" customWidth="1"/>
    <col min="4" max="4" width="7.42578125" customWidth="1"/>
    <col min="5" max="5" width="11.42578125" customWidth="1"/>
    <col min="7" max="7" width="10.7109375" customWidth="1"/>
    <col min="8" max="8" width="12.140625" customWidth="1"/>
    <col min="9" max="9" width="12.28515625" customWidth="1"/>
  </cols>
  <sheetData>
    <row r="1" spans="2:9" ht="15" x14ac:dyDescent="0.2">
      <c r="B1" s="103" t="s">
        <v>62</v>
      </c>
    </row>
    <row r="2" spans="2:9" ht="15" x14ac:dyDescent="0.2">
      <c r="B2" s="37"/>
    </row>
    <row r="3" spans="2:9" ht="15" x14ac:dyDescent="0.2">
      <c r="B3" s="37"/>
    </row>
    <row r="4" spans="2:9" ht="15" x14ac:dyDescent="0.2">
      <c r="B4" s="37"/>
    </row>
    <row r="7" spans="2:9" x14ac:dyDescent="0.2">
      <c r="B7" s="181" t="s">
        <v>64</v>
      </c>
      <c r="C7" s="181"/>
      <c r="D7" s="181"/>
    </row>
    <row r="8" spans="2:9" x14ac:dyDescent="0.2">
      <c r="B8" s="157" t="s">
        <v>52</v>
      </c>
      <c r="C8" s="157"/>
      <c r="D8" s="129" t="s">
        <v>50</v>
      </c>
      <c r="E8" s="29" t="s">
        <v>51</v>
      </c>
      <c r="F8" s="158" t="s">
        <v>63</v>
      </c>
      <c r="G8" s="158"/>
      <c r="H8" s="158"/>
      <c r="I8" s="158"/>
    </row>
    <row r="9" spans="2:9" ht="18" customHeight="1" x14ac:dyDescent="0.25">
      <c r="B9" s="38" t="s">
        <v>43</v>
      </c>
      <c r="C9" s="39" t="s">
        <v>44</v>
      </c>
      <c r="D9" s="39" t="s">
        <v>49</v>
      </c>
      <c r="E9" s="39" t="s">
        <v>48</v>
      </c>
      <c r="F9" s="39" t="s">
        <v>47</v>
      </c>
      <c r="G9" s="40"/>
      <c r="H9" s="40"/>
      <c r="I9" s="41"/>
    </row>
    <row r="10" spans="2:9" x14ac:dyDescent="0.2">
      <c r="B10" s="177">
        <v>60</v>
      </c>
      <c r="C10" s="178">
        <v>65</v>
      </c>
      <c r="D10" s="178">
        <v>6</v>
      </c>
      <c r="E10" s="30">
        <f>AVERAGE(B10,C10)</f>
        <v>62.5</v>
      </c>
      <c r="F10" s="31">
        <f>D10*E10</f>
        <v>375</v>
      </c>
      <c r="G10" s="123">
        <f>E10-$F$19</f>
        <v>-10.425531914893611</v>
      </c>
      <c r="H10" s="123">
        <f>G10^2</f>
        <v>108.69171570846524</v>
      </c>
      <c r="I10" s="124">
        <f>D10*H10</f>
        <v>652.15029425079138</v>
      </c>
    </row>
    <row r="11" spans="2:9" x14ac:dyDescent="0.2">
      <c r="B11" s="179">
        <v>65</v>
      </c>
      <c r="C11" s="180">
        <v>70</v>
      </c>
      <c r="D11" s="180">
        <v>11</v>
      </c>
      <c r="E11" s="32">
        <f t="shared" ref="E11:E16" si="0">AVERAGE(B11,C11)</f>
        <v>67.5</v>
      </c>
      <c r="F11" s="33">
        <f t="shared" ref="F11:F16" si="1">D11*E11</f>
        <v>742.5</v>
      </c>
      <c r="G11" s="128">
        <f t="shared" ref="G11:G16" si="2">E11-$F$19</f>
        <v>-5.425531914893611</v>
      </c>
      <c r="H11" s="128">
        <f t="shared" ref="H11:H16" si="3">G11^2</f>
        <v>29.436396559529133</v>
      </c>
      <c r="I11" s="125">
        <f t="shared" ref="I11:I16" si="4">D11*H11</f>
        <v>323.80036215482045</v>
      </c>
    </row>
    <row r="12" spans="2:9" x14ac:dyDescent="0.2">
      <c r="B12" s="179">
        <v>70</v>
      </c>
      <c r="C12" s="180">
        <v>75</v>
      </c>
      <c r="D12" s="180">
        <v>11</v>
      </c>
      <c r="E12" s="32">
        <f t="shared" si="0"/>
        <v>72.5</v>
      </c>
      <c r="F12" s="33">
        <f t="shared" si="1"/>
        <v>797.5</v>
      </c>
      <c r="G12" s="128">
        <f t="shared" si="2"/>
        <v>-0.42553191489361097</v>
      </c>
      <c r="H12" s="128">
        <f t="shared" si="3"/>
        <v>0.18107741059302337</v>
      </c>
      <c r="I12" s="125">
        <f t="shared" si="4"/>
        <v>1.9918515165232571</v>
      </c>
    </row>
    <row r="13" spans="2:9" x14ac:dyDescent="0.2">
      <c r="B13" s="179">
        <v>75</v>
      </c>
      <c r="C13" s="180">
        <v>80</v>
      </c>
      <c r="D13" s="180">
        <v>13</v>
      </c>
      <c r="E13" s="32">
        <f t="shared" si="0"/>
        <v>77.5</v>
      </c>
      <c r="F13" s="33">
        <f t="shared" si="1"/>
        <v>1007.5</v>
      </c>
      <c r="G13" s="128">
        <f t="shared" si="2"/>
        <v>4.574468085106389</v>
      </c>
      <c r="H13" s="128">
        <f t="shared" si="3"/>
        <v>20.925758261656913</v>
      </c>
      <c r="I13" s="125">
        <f t="shared" si="4"/>
        <v>272.03485740153985</v>
      </c>
    </row>
    <row r="14" spans="2:9" x14ac:dyDescent="0.2">
      <c r="B14" s="179">
        <v>80</v>
      </c>
      <c r="C14" s="180">
        <v>85</v>
      </c>
      <c r="D14" s="180">
        <v>5</v>
      </c>
      <c r="E14" s="32">
        <f t="shared" si="0"/>
        <v>82.5</v>
      </c>
      <c r="F14" s="33">
        <f t="shared" si="1"/>
        <v>412.5</v>
      </c>
      <c r="G14" s="128">
        <f t="shared" si="2"/>
        <v>9.574468085106389</v>
      </c>
      <c r="H14" s="128">
        <f t="shared" si="3"/>
        <v>91.6704391127208</v>
      </c>
      <c r="I14" s="125">
        <f t="shared" si="4"/>
        <v>458.35219556360403</v>
      </c>
    </row>
    <row r="15" spans="2:9" x14ac:dyDescent="0.2">
      <c r="B15" s="179">
        <v>85</v>
      </c>
      <c r="C15" s="180">
        <v>90</v>
      </c>
      <c r="D15" s="180">
        <v>0</v>
      </c>
      <c r="E15" s="32">
        <f t="shared" si="0"/>
        <v>87.5</v>
      </c>
      <c r="F15" s="33">
        <f t="shared" si="1"/>
        <v>0</v>
      </c>
      <c r="G15" s="128">
        <f t="shared" si="2"/>
        <v>14.574468085106389</v>
      </c>
      <c r="H15" s="128">
        <f t="shared" si="3"/>
        <v>212.41511996378469</v>
      </c>
      <c r="I15" s="125">
        <f t="shared" si="4"/>
        <v>0</v>
      </c>
    </row>
    <row r="16" spans="2:9" x14ac:dyDescent="0.2">
      <c r="B16" s="179">
        <v>90</v>
      </c>
      <c r="C16" s="180">
        <v>95</v>
      </c>
      <c r="D16" s="180">
        <v>1</v>
      </c>
      <c r="E16" s="32">
        <f t="shared" si="0"/>
        <v>92.5</v>
      </c>
      <c r="F16" s="33">
        <f t="shared" si="1"/>
        <v>92.5</v>
      </c>
      <c r="G16" s="128">
        <f t="shared" si="2"/>
        <v>19.574468085106389</v>
      </c>
      <c r="H16" s="128">
        <f t="shared" si="3"/>
        <v>383.15980081484861</v>
      </c>
      <c r="I16" s="125">
        <f t="shared" si="4"/>
        <v>383.15980081484861</v>
      </c>
    </row>
    <row r="17" spans="2:9" x14ac:dyDescent="0.2">
      <c r="B17" s="130"/>
      <c r="C17" s="131"/>
      <c r="D17" s="132"/>
      <c r="E17" s="34"/>
      <c r="F17" s="34"/>
      <c r="G17" s="34"/>
      <c r="H17" s="34"/>
      <c r="I17" s="126"/>
    </row>
    <row r="18" spans="2:9" x14ac:dyDescent="0.2">
      <c r="B18" s="130"/>
      <c r="C18" s="132" t="s">
        <v>8</v>
      </c>
      <c r="D18" s="133">
        <v>47</v>
      </c>
      <c r="E18" s="33" t="s">
        <v>8</v>
      </c>
      <c r="F18" s="33">
        <f>SUM(F10:F16)</f>
        <v>3427.5</v>
      </c>
      <c r="G18" s="34"/>
      <c r="H18" s="33" t="s">
        <v>8</v>
      </c>
      <c r="I18" s="125">
        <f>SUM(I10:I16)</f>
        <v>2091.4893617021276</v>
      </c>
    </row>
    <row r="19" spans="2:9" x14ac:dyDescent="0.2">
      <c r="B19" s="134"/>
      <c r="C19" s="135"/>
      <c r="D19" s="135"/>
      <c r="E19" s="43" t="s">
        <v>46</v>
      </c>
      <c r="F19" s="36">
        <f>F18/D18</f>
        <v>72.925531914893611</v>
      </c>
      <c r="G19" s="36"/>
      <c r="H19" s="43" t="s">
        <v>45</v>
      </c>
      <c r="I19" s="127">
        <f>SQRT(I18/(D18-1))</f>
        <v>6.7429340822080395</v>
      </c>
    </row>
    <row r="20" spans="2:9" x14ac:dyDescent="0.2">
      <c r="B20" s="35"/>
      <c r="C20" s="35"/>
      <c r="D20" s="35"/>
      <c r="E20" s="42"/>
      <c r="F20" s="35"/>
      <c r="G20" s="35"/>
      <c r="H20" s="35"/>
      <c r="I20" s="35"/>
    </row>
  </sheetData>
  <sheetProtection sheet="1" formatCells="0" formatColumns="0" formatRows="0" insertColumns="0"/>
  <mergeCells count="3">
    <mergeCell ref="B8:C8"/>
    <mergeCell ref="F8:I8"/>
    <mergeCell ref="B7:D7"/>
  </mergeCells>
  <phoneticPr fontId="11" type="noConversion"/>
  <pageMargins left="0.75" right="0.75" top="1" bottom="1" header="0.5" footer="0.5"/>
  <pageSetup scale="78" orientation="landscape" horizontalDpi="4294967293" verticalDpi="4294967293"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37"/>
  <sheetViews>
    <sheetView showGridLines="0" zoomScaleNormal="100" workbookViewId="0"/>
  </sheetViews>
  <sheetFormatPr defaultRowHeight="12.75" x14ac:dyDescent="0.2"/>
  <cols>
    <col min="1" max="1" width="2.7109375" style="2" customWidth="1"/>
    <col min="2" max="2" width="7.5703125" style="2" customWidth="1"/>
    <col min="3" max="3" width="7.28515625" style="2" customWidth="1"/>
    <col min="4" max="4" width="6.5703125" style="2" customWidth="1"/>
    <col min="5" max="5" width="3.7109375" style="2" customWidth="1"/>
    <col min="6" max="6" width="8.28515625" style="2" customWidth="1"/>
    <col min="7" max="7" width="8.140625" style="2" customWidth="1"/>
    <col min="8" max="8" width="9.7109375" style="2" customWidth="1"/>
    <col min="9" max="9" width="9.28515625" style="2" customWidth="1"/>
    <col min="10" max="10" width="9.140625" style="2"/>
    <col min="11" max="11" width="10.28515625" style="2" customWidth="1"/>
    <col min="12" max="12" width="11.140625" style="2" customWidth="1"/>
    <col min="13" max="13" width="13.85546875" style="2" customWidth="1"/>
    <col min="14" max="19" width="9.140625" style="2"/>
    <col min="20" max="20" width="11.28515625" style="2" customWidth="1"/>
    <col min="21" max="21" width="13.42578125" style="2" customWidth="1"/>
    <col min="22" max="22" width="14.42578125" style="2" customWidth="1"/>
    <col min="23" max="16384" width="9.140625" style="2"/>
  </cols>
  <sheetData>
    <row r="1" spans="2:22" ht="15" x14ac:dyDescent="0.2">
      <c r="B1" s="104" t="s">
        <v>39</v>
      </c>
    </row>
    <row r="3" spans="2:22" x14ac:dyDescent="0.2">
      <c r="B3" s="159" t="s">
        <v>38</v>
      </c>
      <c r="C3" s="160"/>
      <c r="D3" s="161"/>
      <c r="F3" s="3"/>
    </row>
    <row r="4" spans="2:22" x14ac:dyDescent="0.2">
      <c r="B4" s="44">
        <v>41</v>
      </c>
      <c r="C4" s="45">
        <v>378</v>
      </c>
      <c r="D4" s="46">
        <v>454</v>
      </c>
    </row>
    <row r="5" spans="2:22" x14ac:dyDescent="0.2">
      <c r="B5" s="47">
        <v>96</v>
      </c>
      <c r="C5" s="10">
        <v>380</v>
      </c>
      <c r="D5" s="48">
        <v>470</v>
      </c>
      <c r="F5" s="108" t="s">
        <v>14</v>
      </c>
      <c r="G5" s="11"/>
      <c r="H5" s="11"/>
      <c r="I5" s="11"/>
      <c r="J5" s="11"/>
      <c r="K5" s="11"/>
      <c r="L5" s="11"/>
      <c r="M5" s="11"/>
      <c r="O5" s="108" t="s">
        <v>15</v>
      </c>
      <c r="P5" s="11"/>
      <c r="Q5" s="11"/>
      <c r="R5" s="11"/>
      <c r="S5" s="11"/>
      <c r="T5" s="11"/>
      <c r="U5" s="11"/>
      <c r="V5" s="11"/>
    </row>
    <row r="6" spans="2:22" x14ac:dyDescent="0.2">
      <c r="B6" s="47">
        <v>109</v>
      </c>
      <c r="C6" s="10">
        <v>382</v>
      </c>
      <c r="D6" s="48">
        <v>484</v>
      </c>
      <c r="F6" s="162" t="s">
        <v>2</v>
      </c>
      <c r="G6" s="162"/>
      <c r="H6" s="162" t="s">
        <v>9</v>
      </c>
      <c r="I6" s="162"/>
      <c r="J6" s="162"/>
      <c r="K6" s="162" t="s">
        <v>10</v>
      </c>
      <c r="L6" s="162"/>
      <c r="M6" s="162"/>
      <c r="O6" s="168" t="s">
        <v>2</v>
      </c>
      <c r="P6" s="168"/>
      <c r="Q6" s="169" t="s">
        <v>9</v>
      </c>
      <c r="R6" s="168"/>
      <c r="S6" s="168"/>
      <c r="T6" s="169" t="s">
        <v>10</v>
      </c>
      <c r="U6" s="169"/>
      <c r="V6" s="169"/>
    </row>
    <row r="7" spans="2:22" ht="15" x14ac:dyDescent="0.25">
      <c r="B7" s="47">
        <v>203</v>
      </c>
      <c r="C7" s="10">
        <v>385</v>
      </c>
      <c r="D7" s="48">
        <v>499</v>
      </c>
      <c r="F7" s="105" t="s">
        <v>0</v>
      </c>
      <c r="G7" s="106" t="s">
        <v>1</v>
      </c>
      <c r="H7" s="105" t="s">
        <v>53</v>
      </c>
      <c r="I7" s="106" t="s">
        <v>54</v>
      </c>
      <c r="J7" s="107" t="s">
        <v>55</v>
      </c>
      <c r="K7" s="105" t="s">
        <v>56</v>
      </c>
      <c r="L7" s="106" t="s">
        <v>57</v>
      </c>
      <c r="M7" s="107" t="s">
        <v>58</v>
      </c>
      <c r="O7" s="105" t="s">
        <v>0</v>
      </c>
      <c r="P7" s="106" t="s">
        <v>1</v>
      </c>
      <c r="Q7" s="105" t="s">
        <v>53</v>
      </c>
      <c r="R7" s="106" t="s">
        <v>54</v>
      </c>
      <c r="S7" s="107" t="s">
        <v>55</v>
      </c>
      <c r="T7" s="105" t="s">
        <v>56</v>
      </c>
      <c r="U7" s="106" t="s">
        <v>57</v>
      </c>
      <c r="V7" s="107" t="s">
        <v>58</v>
      </c>
    </row>
    <row r="8" spans="2:22" x14ac:dyDescent="0.2">
      <c r="B8" s="47">
        <v>264</v>
      </c>
      <c r="C8" s="10">
        <v>414</v>
      </c>
      <c r="D8" s="48">
        <v>514</v>
      </c>
      <c r="F8" s="52">
        <v>0</v>
      </c>
      <c r="G8" s="53">
        <v>150</v>
      </c>
      <c r="H8" s="52">
        <v>3</v>
      </c>
      <c r="I8" s="54">
        <f t="shared" ref="I8:I13" si="0">(F8+G8)/2</f>
        <v>75</v>
      </c>
      <c r="J8" s="74">
        <f t="shared" ref="J8:J13" si="1">H8*I8</f>
        <v>225</v>
      </c>
      <c r="K8" s="72">
        <f t="shared" ref="K8:K13" si="2">I8-J$17</f>
        <v>-331.91489361702128</v>
      </c>
      <c r="L8" s="55">
        <f t="shared" ref="L8:L13" si="3">K8^2</f>
        <v>110167.49660479855</v>
      </c>
      <c r="M8" s="56">
        <f t="shared" ref="M8:M13" si="4">H8*L8</f>
        <v>330502.48981439567</v>
      </c>
      <c r="O8" s="57">
        <v>0</v>
      </c>
      <c r="P8" s="58">
        <v>200</v>
      </c>
      <c r="Q8" s="52">
        <v>3</v>
      </c>
      <c r="R8" s="54">
        <f>(O8+P8)/2</f>
        <v>100</v>
      </c>
      <c r="S8" s="74">
        <f>Q8*R8</f>
        <v>300</v>
      </c>
      <c r="T8" s="72">
        <f>R8-S$15</f>
        <v>-323.40425531914894</v>
      </c>
      <c r="U8" s="55">
        <f>T8^2</f>
        <v>104590.31235853328</v>
      </c>
      <c r="V8" s="56">
        <f>Q8*U8</f>
        <v>313770.93707559985</v>
      </c>
    </row>
    <row r="9" spans="2:22" x14ac:dyDescent="0.2">
      <c r="B9" s="47">
        <v>266</v>
      </c>
      <c r="C9" s="10">
        <v>417</v>
      </c>
      <c r="D9" s="48">
        <v>522</v>
      </c>
      <c r="F9" s="57">
        <v>150</v>
      </c>
      <c r="G9" s="58">
        <v>300</v>
      </c>
      <c r="H9" s="57">
        <v>8</v>
      </c>
      <c r="I9" s="59">
        <f t="shared" si="0"/>
        <v>225</v>
      </c>
      <c r="J9" s="75">
        <f t="shared" si="1"/>
        <v>1800</v>
      </c>
      <c r="K9" s="73">
        <f t="shared" si="2"/>
        <v>-181.91489361702128</v>
      </c>
      <c r="L9" s="60">
        <f t="shared" si="3"/>
        <v>33093.028519692169</v>
      </c>
      <c r="M9" s="61">
        <f t="shared" si="4"/>
        <v>264744.22815753735</v>
      </c>
      <c r="O9" s="57">
        <v>200</v>
      </c>
      <c r="P9" s="58">
        <v>400</v>
      </c>
      <c r="Q9" s="57">
        <v>17</v>
      </c>
      <c r="R9" s="59">
        <f>(O9+P9)/2</f>
        <v>300</v>
      </c>
      <c r="S9" s="75">
        <f>Q9*R9</f>
        <v>5100</v>
      </c>
      <c r="T9" s="73">
        <f>R9-S$15</f>
        <v>-123.40425531914894</v>
      </c>
      <c r="U9" s="60">
        <f>T9^2</f>
        <v>15228.610230873701</v>
      </c>
      <c r="V9" s="61">
        <f>Q9*U9</f>
        <v>258886.3739248529</v>
      </c>
    </row>
    <row r="10" spans="2:22" x14ac:dyDescent="0.2">
      <c r="B10" s="47">
        <v>267</v>
      </c>
      <c r="C10" s="10">
        <v>421</v>
      </c>
      <c r="D10" s="48">
        <v>524</v>
      </c>
      <c r="F10" s="57">
        <v>300</v>
      </c>
      <c r="G10" s="58">
        <v>450</v>
      </c>
      <c r="H10" s="57">
        <v>21</v>
      </c>
      <c r="I10" s="59">
        <f t="shared" si="0"/>
        <v>375</v>
      </c>
      <c r="J10" s="75">
        <f t="shared" si="1"/>
        <v>7875</v>
      </c>
      <c r="K10" s="73">
        <f t="shared" si="2"/>
        <v>-31.914893617021278</v>
      </c>
      <c r="L10" s="60">
        <f t="shared" si="3"/>
        <v>1018.5604345857855</v>
      </c>
      <c r="M10" s="61">
        <f t="shared" si="4"/>
        <v>21389.769126301497</v>
      </c>
      <c r="O10" s="57">
        <v>400</v>
      </c>
      <c r="P10" s="58">
        <v>600</v>
      </c>
      <c r="Q10" s="57">
        <v>22</v>
      </c>
      <c r="R10" s="59">
        <f>(O10+P10)/2</f>
        <v>500</v>
      </c>
      <c r="S10" s="75">
        <f>Q10*R10</f>
        <v>11000</v>
      </c>
      <c r="T10" s="73">
        <f>R10-S$15</f>
        <v>76.595744680851055</v>
      </c>
      <c r="U10" s="60">
        <f>T10^2</f>
        <v>5866.908103214123</v>
      </c>
      <c r="V10" s="61">
        <f>Q10*U10</f>
        <v>129071.97827071071</v>
      </c>
    </row>
    <row r="11" spans="2:22" x14ac:dyDescent="0.2">
      <c r="B11" s="47">
        <v>285</v>
      </c>
      <c r="C11" s="10">
        <v>421</v>
      </c>
      <c r="D11" s="48">
        <v>552</v>
      </c>
      <c r="F11" s="57">
        <v>450</v>
      </c>
      <c r="G11" s="58">
        <v>600</v>
      </c>
      <c r="H11" s="57">
        <v>10</v>
      </c>
      <c r="I11" s="59">
        <f t="shared" si="0"/>
        <v>525</v>
      </c>
      <c r="J11" s="75">
        <f t="shared" si="1"/>
        <v>5250</v>
      </c>
      <c r="K11" s="73">
        <f t="shared" si="2"/>
        <v>118.08510638297872</v>
      </c>
      <c r="L11" s="60">
        <f t="shared" si="3"/>
        <v>13944.092349479402</v>
      </c>
      <c r="M11" s="61">
        <f t="shared" si="4"/>
        <v>139440.92349479403</v>
      </c>
      <c r="O11" s="66">
        <v>600</v>
      </c>
      <c r="P11" s="67">
        <v>800</v>
      </c>
      <c r="Q11" s="66">
        <v>5</v>
      </c>
      <c r="R11" s="68">
        <f>(O11+P11)/2</f>
        <v>700</v>
      </c>
      <c r="S11" s="79">
        <f>Q11*R11</f>
        <v>3500</v>
      </c>
      <c r="T11" s="78">
        <f>R11-S$15</f>
        <v>276.59574468085106</v>
      </c>
      <c r="U11" s="69">
        <f>T11^2</f>
        <v>76505.205975554549</v>
      </c>
      <c r="V11" s="70">
        <f>Q11*U11</f>
        <v>382526.02987777273</v>
      </c>
    </row>
    <row r="12" spans="2:22" x14ac:dyDescent="0.2">
      <c r="B12" s="47">
        <v>289</v>
      </c>
      <c r="C12" s="10">
        <v>423</v>
      </c>
      <c r="D12" s="48">
        <v>561</v>
      </c>
      <c r="F12" s="57">
        <v>600</v>
      </c>
      <c r="G12" s="58">
        <v>750</v>
      </c>
      <c r="H12" s="57">
        <v>1</v>
      </c>
      <c r="I12" s="59">
        <f t="shared" si="0"/>
        <v>675</v>
      </c>
      <c r="J12" s="75">
        <f t="shared" si="1"/>
        <v>675</v>
      </c>
      <c r="K12" s="73">
        <f t="shared" si="2"/>
        <v>268.08510638297872</v>
      </c>
      <c r="L12" s="60">
        <f t="shared" si="3"/>
        <v>71869.624264373022</v>
      </c>
      <c r="M12" s="61">
        <f t="shared" si="4"/>
        <v>71869.624264373022</v>
      </c>
      <c r="O12" s="11"/>
      <c r="P12" s="11"/>
      <c r="Q12" s="11"/>
      <c r="R12" s="11"/>
      <c r="S12" s="11"/>
      <c r="T12" s="11"/>
      <c r="U12" s="11"/>
      <c r="V12" s="11"/>
    </row>
    <row r="13" spans="2:22" x14ac:dyDescent="0.2">
      <c r="B13" s="47">
        <v>290</v>
      </c>
      <c r="C13" s="10">
        <v>424</v>
      </c>
      <c r="D13" s="48">
        <v>587</v>
      </c>
      <c r="F13" s="57">
        <v>750</v>
      </c>
      <c r="G13" s="58">
        <v>900</v>
      </c>
      <c r="H13" s="57">
        <v>4</v>
      </c>
      <c r="I13" s="59">
        <f t="shared" si="0"/>
        <v>825</v>
      </c>
      <c r="J13" s="75">
        <f t="shared" si="1"/>
        <v>3300</v>
      </c>
      <c r="K13" s="73">
        <f t="shared" si="2"/>
        <v>418.08510638297872</v>
      </c>
      <c r="L13" s="60">
        <f t="shared" si="3"/>
        <v>174795.15617926663</v>
      </c>
      <c r="M13" s="61">
        <f t="shared" si="4"/>
        <v>699180.62471706653</v>
      </c>
      <c r="O13" s="170" t="s">
        <v>8</v>
      </c>
      <c r="P13" s="170"/>
      <c r="Q13" s="12">
        <f>SUM(Q8:Q11)</f>
        <v>47</v>
      </c>
      <c r="R13" s="12"/>
      <c r="S13" s="14">
        <f>SUM(S8:S11)</f>
        <v>19900</v>
      </c>
      <c r="T13" s="14"/>
      <c r="U13" s="13"/>
      <c r="V13" s="15">
        <f>SUM(V8:V11)</f>
        <v>1084255.3191489361</v>
      </c>
    </row>
    <row r="14" spans="2:22" x14ac:dyDescent="0.2">
      <c r="B14" s="47">
        <v>292</v>
      </c>
      <c r="C14" s="10">
        <v>427</v>
      </c>
      <c r="D14" s="48">
        <v>653</v>
      </c>
      <c r="F14" s="47"/>
      <c r="G14" s="10"/>
      <c r="H14" s="47"/>
      <c r="I14" s="10"/>
      <c r="J14" s="48"/>
      <c r="K14" s="47"/>
      <c r="L14" s="10"/>
      <c r="M14" s="48"/>
      <c r="O14" s="11"/>
      <c r="P14" s="11"/>
      <c r="Q14" s="11"/>
      <c r="R14" s="11"/>
      <c r="S14" s="11"/>
      <c r="T14" s="11"/>
      <c r="U14" s="11"/>
      <c r="V14" s="11"/>
    </row>
    <row r="15" spans="2:22" x14ac:dyDescent="0.2">
      <c r="B15" s="47">
        <v>307</v>
      </c>
      <c r="C15" s="10">
        <v>429</v>
      </c>
      <c r="D15" s="48">
        <v>775</v>
      </c>
      <c r="F15" s="163" t="s">
        <v>8</v>
      </c>
      <c r="G15" s="164"/>
      <c r="H15" s="76">
        <f>SUM(H8:H13)</f>
        <v>47</v>
      </c>
      <c r="I15" s="63"/>
      <c r="J15" s="77">
        <f>SUM(J8:J13)</f>
        <v>19125</v>
      </c>
      <c r="K15" s="62"/>
      <c r="L15" s="64"/>
      <c r="M15" s="65">
        <f>SUM(M8:M13)</f>
        <v>1527127.6595744682</v>
      </c>
      <c r="O15" s="11"/>
      <c r="P15" s="11"/>
      <c r="Q15" s="171" t="s">
        <v>5</v>
      </c>
      <c r="R15" s="171"/>
      <c r="S15" s="156">
        <f>S13/Q13</f>
        <v>423.40425531914894</v>
      </c>
      <c r="T15" s="11"/>
      <c r="U15" s="11"/>
      <c r="V15" s="11"/>
    </row>
    <row r="16" spans="2:22" x14ac:dyDescent="0.2">
      <c r="B16" s="47">
        <v>311</v>
      </c>
      <c r="C16" s="10">
        <v>429</v>
      </c>
      <c r="D16" s="48">
        <v>792</v>
      </c>
      <c r="O16" s="11"/>
      <c r="P16" s="11"/>
      <c r="Q16" s="171" t="s">
        <v>6</v>
      </c>
      <c r="R16" s="171"/>
      <c r="S16" s="156">
        <f>SQRT(V13/(Q13-1))</f>
        <v>153.52774279453718</v>
      </c>
      <c r="T16" s="11"/>
      <c r="U16" s="11"/>
      <c r="V16" s="11"/>
    </row>
    <row r="17" spans="2:22" x14ac:dyDescent="0.2">
      <c r="B17" s="47">
        <v>358</v>
      </c>
      <c r="C17" s="10">
        <v>439</v>
      </c>
      <c r="D17" s="48">
        <v>809</v>
      </c>
      <c r="H17" s="171" t="s">
        <v>5</v>
      </c>
      <c r="I17" s="171"/>
      <c r="J17" s="156">
        <f>J15/H15</f>
        <v>406.91489361702128</v>
      </c>
    </row>
    <row r="18" spans="2:22" x14ac:dyDescent="0.2">
      <c r="B18" s="47">
        <v>362</v>
      </c>
      <c r="C18" s="10">
        <v>445</v>
      </c>
      <c r="D18" s="48">
        <v>878</v>
      </c>
      <c r="H18" s="171" t="s">
        <v>6</v>
      </c>
      <c r="I18" s="171"/>
      <c r="J18" s="156">
        <f>SQRT(M15/(H15-1))</f>
        <v>182.20435610065323</v>
      </c>
    </row>
    <row r="19" spans="2:22" x14ac:dyDescent="0.2">
      <c r="B19" s="49">
        <v>372</v>
      </c>
      <c r="C19" s="50">
        <v>448</v>
      </c>
      <c r="D19" s="51"/>
    </row>
    <row r="20" spans="2:22" x14ac:dyDescent="0.2">
      <c r="B20" s="11"/>
      <c r="C20" s="11"/>
      <c r="D20" s="11"/>
    </row>
    <row r="21" spans="2:22" x14ac:dyDescent="0.2">
      <c r="B21" s="12" t="s">
        <v>3</v>
      </c>
      <c r="C21" s="156">
        <f>AVERAGE(B4:D19)</f>
        <v>422.29787234042556</v>
      </c>
      <c r="D21" s="11"/>
      <c r="O21" s="108" t="s">
        <v>16</v>
      </c>
      <c r="P21" s="11"/>
      <c r="Q21" s="11"/>
      <c r="R21" s="11"/>
      <c r="S21" s="11"/>
      <c r="T21" s="11"/>
      <c r="U21" s="11"/>
      <c r="V21" s="11"/>
    </row>
    <row r="22" spans="2:22" x14ac:dyDescent="0.2">
      <c r="B22" s="12" t="s">
        <v>4</v>
      </c>
      <c r="C22" s="156">
        <f>STDEV(B4:D19)</f>
        <v>172.17179424779508</v>
      </c>
      <c r="D22" s="11"/>
      <c r="O22" s="168" t="s">
        <v>2</v>
      </c>
      <c r="P22" s="168"/>
      <c r="Q22" s="169" t="s">
        <v>9</v>
      </c>
      <c r="R22" s="168"/>
      <c r="S22" s="168"/>
      <c r="T22" s="169" t="s">
        <v>10</v>
      </c>
      <c r="U22" s="169"/>
      <c r="V22" s="169"/>
    </row>
    <row r="23" spans="2:22" ht="15" x14ac:dyDescent="0.25">
      <c r="B23" s="12" t="s">
        <v>7</v>
      </c>
      <c r="C23" s="11">
        <f>COUNT(B4:D19)</f>
        <v>47</v>
      </c>
      <c r="D23" s="11"/>
      <c r="J23" s="165" t="s">
        <v>11</v>
      </c>
      <c r="K23" s="166"/>
      <c r="L23" s="166"/>
      <c r="M23" s="167"/>
      <c r="O23" s="105" t="s">
        <v>0</v>
      </c>
      <c r="P23" s="106" t="s">
        <v>1</v>
      </c>
      <c r="Q23" s="106" t="s">
        <v>53</v>
      </c>
      <c r="R23" s="106" t="s">
        <v>54</v>
      </c>
      <c r="S23" s="106" t="s">
        <v>55</v>
      </c>
      <c r="T23" s="106" t="s">
        <v>56</v>
      </c>
      <c r="U23" s="106" t="s">
        <v>57</v>
      </c>
      <c r="V23" s="107" t="s">
        <v>58</v>
      </c>
    </row>
    <row r="24" spans="2:22" x14ac:dyDescent="0.2">
      <c r="J24" s="122" t="s">
        <v>3</v>
      </c>
      <c r="K24" s="117"/>
      <c r="L24" s="121" t="s">
        <v>4</v>
      </c>
      <c r="M24" s="113"/>
      <c r="O24" s="52">
        <v>0</v>
      </c>
      <c r="P24" s="53">
        <v>100</v>
      </c>
      <c r="Q24" s="80">
        <v>2</v>
      </c>
      <c r="R24" s="54">
        <f>(O24+P24)/2</f>
        <v>50</v>
      </c>
      <c r="S24" s="54">
        <f>Q24*R24</f>
        <v>100</v>
      </c>
      <c r="T24" s="72">
        <f>R24-S$36</f>
        <v>-370.21276595744683</v>
      </c>
      <c r="U24" s="55">
        <f>T24^2</f>
        <v>137057.49207786331</v>
      </c>
      <c r="V24" s="56">
        <f>Q24*U24</f>
        <v>274114.98415572662</v>
      </c>
    </row>
    <row r="25" spans="2:22" x14ac:dyDescent="0.2">
      <c r="J25" s="114"/>
      <c r="K25" s="112"/>
      <c r="L25" s="112"/>
      <c r="M25" s="113"/>
      <c r="O25" s="57">
        <v>100</v>
      </c>
      <c r="P25" s="58">
        <v>200</v>
      </c>
      <c r="Q25" s="81">
        <v>1</v>
      </c>
      <c r="R25" s="59">
        <f t="shared" ref="R25:R32" si="5">(O25+P25)/2</f>
        <v>150</v>
      </c>
      <c r="S25" s="59">
        <f t="shared" ref="S25:S32" si="6">Q25*R25</f>
        <v>150</v>
      </c>
      <c r="T25" s="73">
        <f t="shared" ref="T25:T32" si="7">R25-S$36</f>
        <v>-270.21276595744683</v>
      </c>
      <c r="U25" s="60">
        <f t="shared" ref="U25:U32" si="8">T25^2</f>
        <v>73014.938886373944</v>
      </c>
      <c r="V25" s="61">
        <f t="shared" ref="V25:V32" si="9">Q25*U25</f>
        <v>73014.938886373944</v>
      </c>
    </row>
    <row r="26" spans="2:22" x14ac:dyDescent="0.2">
      <c r="J26" s="114"/>
      <c r="K26" s="112"/>
      <c r="L26" s="112"/>
      <c r="M26" s="113"/>
      <c r="O26" s="57">
        <v>200</v>
      </c>
      <c r="P26" s="58">
        <v>300</v>
      </c>
      <c r="Q26" s="81">
        <v>8</v>
      </c>
      <c r="R26" s="59">
        <f t="shared" si="5"/>
        <v>250</v>
      </c>
      <c r="S26" s="59">
        <f t="shared" si="6"/>
        <v>2000</v>
      </c>
      <c r="T26" s="73">
        <f t="shared" si="7"/>
        <v>-170.21276595744683</v>
      </c>
      <c r="U26" s="60">
        <f t="shared" si="8"/>
        <v>28972.385694884571</v>
      </c>
      <c r="V26" s="61">
        <f t="shared" si="9"/>
        <v>231779.08555907657</v>
      </c>
    </row>
    <row r="27" spans="2:22" x14ac:dyDescent="0.2">
      <c r="J27" s="114"/>
      <c r="K27" s="112"/>
      <c r="L27" s="112"/>
      <c r="M27" s="113"/>
      <c r="O27" s="57">
        <v>300</v>
      </c>
      <c r="P27" s="58">
        <v>400</v>
      </c>
      <c r="Q27" s="81">
        <v>9</v>
      </c>
      <c r="R27" s="59">
        <f t="shared" si="5"/>
        <v>350</v>
      </c>
      <c r="S27" s="59">
        <f t="shared" si="6"/>
        <v>3150</v>
      </c>
      <c r="T27" s="73">
        <f t="shared" si="7"/>
        <v>-70.212765957446834</v>
      </c>
      <c r="U27" s="60">
        <f t="shared" si="8"/>
        <v>4929.8325033952051</v>
      </c>
      <c r="V27" s="61">
        <f t="shared" si="9"/>
        <v>44368.492530556847</v>
      </c>
    </row>
    <row r="28" spans="2:22" x14ac:dyDescent="0.2">
      <c r="J28" s="114"/>
      <c r="K28" s="112"/>
      <c r="L28" s="112"/>
      <c r="M28" s="113"/>
      <c r="O28" s="57">
        <v>400</v>
      </c>
      <c r="P28" s="58">
        <v>500</v>
      </c>
      <c r="Q28" s="81">
        <v>16</v>
      </c>
      <c r="R28" s="59">
        <f t="shared" si="5"/>
        <v>450</v>
      </c>
      <c r="S28" s="59">
        <f t="shared" si="6"/>
        <v>7200</v>
      </c>
      <c r="T28" s="73">
        <f t="shared" si="7"/>
        <v>29.787234042553166</v>
      </c>
      <c r="U28" s="60">
        <f t="shared" si="8"/>
        <v>887.2793119058382</v>
      </c>
      <c r="V28" s="61">
        <f t="shared" si="9"/>
        <v>14196.468990493411</v>
      </c>
    </row>
    <row r="29" spans="2:22" x14ac:dyDescent="0.2">
      <c r="J29" s="118" t="s">
        <v>12</v>
      </c>
      <c r="K29" s="112"/>
      <c r="L29" s="112"/>
      <c r="M29" s="113"/>
      <c r="O29" s="57">
        <v>500</v>
      </c>
      <c r="P29" s="58">
        <v>600</v>
      </c>
      <c r="Q29" s="81">
        <v>6</v>
      </c>
      <c r="R29" s="59">
        <f t="shared" si="5"/>
        <v>550</v>
      </c>
      <c r="S29" s="59">
        <f t="shared" si="6"/>
        <v>3300</v>
      </c>
      <c r="T29" s="73">
        <f t="shared" si="7"/>
        <v>129.78723404255317</v>
      </c>
      <c r="U29" s="60">
        <f t="shared" si="8"/>
        <v>16844.726120416472</v>
      </c>
      <c r="V29" s="61">
        <f t="shared" si="9"/>
        <v>101068.35672249884</v>
      </c>
    </row>
    <row r="30" spans="2:22" ht="18.75" x14ac:dyDescent="0.35">
      <c r="J30" s="119" t="s">
        <v>60</v>
      </c>
      <c r="K30" s="112"/>
      <c r="L30" s="112"/>
      <c r="M30" s="113"/>
      <c r="O30" s="57">
        <v>600</v>
      </c>
      <c r="P30" s="58">
        <v>700</v>
      </c>
      <c r="Q30" s="81">
        <v>1</v>
      </c>
      <c r="R30" s="59">
        <f t="shared" si="5"/>
        <v>650</v>
      </c>
      <c r="S30" s="59">
        <f t="shared" si="6"/>
        <v>650</v>
      </c>
      <c r="T30" s="73">
        <f t="shared" si="7"/>
        <v>229.78723404255317</v>
      </c>
      <c r="U30" s="60">
        <f t="shared" si="8"/>
        <v>52802.172928927102</v>
      </c>
      <c r="V30" s="61">
        <f t="shared" si="9"/>
        <v>52802.172928927102</v>
      </c>
    </row>
    <row r="31" spans="2:22" ht="18.75" x14ac:dyDescent="0.35">
      <c r="J31" s="119" t="s">
        <v>61</v>
      </c>
      <c r="K31" s="112"/>
      <c r="L31" s="112"/>
      <c r="M31" s="113"/>
      <c r="O31" s="57">
        <v>700</v>
      </c>
      <c r="P31" s="58">
        <v>800</v>
      </c>
      <c r="Q31" s="81">
        <v>2</v>
      </c>
      <c r="R31" s="59">
        <f t="shared" si="5"/>
        <v>750</v>
      </c>
      <c r="S31" s="59">
        <f t="shared" si="6"/>
        <v>1500</v>
      </c>
      <c r="T31" s="73">
        <f t="shared" si="7"/>
        <v>329.78723404255317</v>
      </c>
      <c r="U31" s="60">
        <f t="shared" si="8"/>
        <v>108759.61973743774</v>
      </c>
      <c r="V31" s="61">
        <f t="shared" si="9"/>
        <v>217519.23947487547</v>
      </c>
    </row>
    <row r="32" spans="2:22" ht="15.75" x14ac:dyDescent="0.25">
      <c r="J32" s="120" t="s">
        <v>13</v>
      </c>
      <c r="K32" s="115"/>
      <c r="L32" s="115"/>
      <c r="M32" s="116"/>
      <c r="O32" s="66">
        <v>800</v>
      </c>
      <c r="P32" s="67">
        <v>900</v>
      </c>
      <c r="Q32" s="82">
        <v>2</v>
      </c>
      <c r="R32" s="68">
        <f t="shared" si="5"/>
        <v>850</v>
      </c>
      <c r="S32" s="68">
        <f t="shared" si="6"/>
        <v>1700</v>
      </c>
      <c r="T32" s="78">
        <f t="shared" si="7"/>
        <v>429.78723404255317</v>
      </c>
      <c r="U32" s="69">
        <f t="shared" si="8"/>
        <v>184717.06654594836</v>
      </c>
      <c r="V32" s="70">
        <f t="shared" si="9"/>
        <v>369434.13309189671</v>
      </c>
    </row>
    <row r="33" spans="15:22" x14ac:dyDescent="0.2">
      <c r="O33" s="11"/>
      <c r="P33" s="11"/>
      <c r="Q33" s="11"/>
      <c r="R33" s="11"/>
      <c r="S33" s="11"/>
      <c r="T33" s="11"/>
      <c r="U33" s="11"/>
      <c r="V33" s="11"/>
    </row>
    <row r="34" spans="15:22" x14ac:dyDescent="0.2">
      <c r="O34" s="170" t="s">
        <v>8</v>
      </c>
      <c r="P34" s="170"/>
      <c r="Q34" s="12">
        <f>SUM(Q24:Q32)</f>
        <v>47</v>
      </c>
      <c r="R34" s="12"/>
      <c r="S34" s="14">
        <f>SUM(S24:S32)</f>
        <v>19750</v>
      </c>
      <c r="T34" s="14"/>
      <c r="U34" s="13"/>
      <c r="V34" s="15">
        <f>SUM(V24:V32)</f>
        <v>1378297.8723404256</v>
      </c>
    </row>
    <row r="35" spans="15:22" x14ac:dyDescent="0.2">
      <c r="O35" s="11"/>
      <c r="P35" s="11"/>
      <c r="Q35" s="11"/>
      <c r="R35" s="11"/>
      <c r="S35" s="11"/>
      <c r="T35" s="11"/>
      <c r="U35" s="11"/>
      <c r="V35" s="11"/>
    </row>
    <row r="36" spans="15:22" x14ac:dyDescent="0.2">
      <c r="O36" s="11"/>
      <c r="P36" s="11"/>
      <c r="Q36" s="171" t="s">
        <v>5</v>
      </c>
      <c r="R36" s="171"/>
      <c r="S36" s="156">
        <f>S34/Q34</f>
        <v>420.21276595744683</v>
      </c>
      <c r="T36" s="11"/>
      <c r="U36" s="11"/>
      <c r="V36" s="11"/>
    </row>
    <row r="37" spans="15:22" x14ac:dyDescent="0.2">
      <c r="O37" s="11"/>
      <c r="P37" s="11"/>
      <c r="Q37" s="171" t="s">
        <v>6</v>
      </c>
      <c r="R37" s="171"/>
      <c r="S37" s="156">
        <f>SQRT(V34/(Q34-1))</f>
        <v>173.09822998746077</v>
      </c>
      <c r="T37" s="11"/>
      <c r="U37" s="11"/>
      <c r="V37" s="11"/>
    </row>
  </sheetData>
  <sheetProtection sheet="1" formatCells="0" formatColumns="0" formatRows="0"/>
  <mergeCells count="20">
    <mergeCell ref="O34:P34"/>
    <mergeCell ref="Q36:R36"/>
    <mergeCell ref="Q37:R37"/>
    <mergeCell ref="Q16:R16"/>
    <mergeCell ref="O22:P22"/>
    <mergeCell ref="Q22:S22"/>
    <mergeCell ref="O6:P6"/>
    <mergeCell ref="F6:G6"/>
    <mergeCell ref="T22:V22"/>
    <mergeCell ref="Q6:S6"/>
    <mergeCell ref="T6:V6"/>
    <mergeCell ref="O13:P13"/>
    <mergeCell ref="Q15:R15"/>
    <mergeCell ref="H17:I17"/>
    <mergeCell ref="H18:I18"/>
    <mergeCell ref="B3:D3"/>
    <mergeCell ref="K6:M6"/>
    <mergeCell ref="F15:G15"/>
    <mergeCell ref="H6:J6"/>
    <mergeCell ref="J23:M23"/>
  </mergeCells>
  <phoneticPr fontId="0" type="noConversion"/>
  <pageMargins left="0.75" right="0.75" top="1" bottom="1" header="0.5" footer="0.5"/>
  <pageSetup scale="60" orientation="landscape" r:id="rId1"/>
  <headerFooter alignWithMargins="0"/>
  <colBreaks count="1" manualBreakCount="1">
    <brk id="14"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37"/>
  <sheetViews>
    <sheetView showGridLines="0" zoomScaleNormal="100" workbookViewId="0">
      <selection activeCell="B1" sqref="B1"/>
    </sheetView>
  </sheetViews>
  <sheetFormatPr defaultRowHeight="12.75" x14ac:dyDescent="0.2"/>
  <cols>
    <col min="1" max="1" width="1.7109375" style="2" customWidth="1"/>
    <col min="2" max="2" width="7.5703125" style="2" customWidth="1"/>
    <col min="3" max="3" width="7.28515625" style="2" customWidth="1"/>
    <col min="4" max="4" width="6.5703125" style="2" customWidth="1"/>
    <col min="5" max="5" width="3.7109375" style="2" customWidth="1"/>
    <col min="6" max="6" width="8.28515625" style="2" customWidth="1"/>
    <col min="7" max="7" width="8.140625" style="2" customWidth="1"/>
    <col min="8" max="8" width="9.7109375" style="2" customWidth="1"/>
    <col min="9" max="9" width="9.28515625" style="2" customWidth="1"/>
    <col min="10" max="10" width="9.140625" style="2"/>
    <col min="11" max="11" width="10.28515625" style="2" customWidth="1"/>
    <col min="12" max="12" width="11.140625" style="2" customWidth="1"/>
    <col min="13" max="13" width="13.85546875" style="2" customWidth="1"/>
    <col min="14" max="17" width="9.140625" style="2"/>
    <col min="18" max="18" width="10" style="2" customWidth="1"/>
    <col min="19" max="19" width="9.140625" style="2"/>
    <col min="20" max="20" width="9.85546875" style="2" customWidth="1"/>
    <col min="21" max="21" width="12.28515625" style="2" customWidth="1"/>
    <col min="22" max="22" width="12" style="2" customWidth="1"/>
    <col min="23" max="16384" width="9.140625" style="2"/>
  </cols>
  <sheetData>
    <row r="1" spans="2:19" ht="15" x14ac:dyDescent="0.2">
      <c r="B1" s="104" t="s">
        <v>40</v>
      </c>
    </row>
    <row r="3" spans="2:19" x14ac:dyDescent="0.2">
      <c r="B3" s="159" t="s">
        <v>38</v>
      </c>
      <c r="C3" s="160"/>
      <c r="D3" s="161"/>
      <c r="F3" s="16" t="s">
        <v>18</v>
      </c>
    </row>
    <row r="4" spans="2:19" x14ac:dyDescent="0.2">
      <c r="B4" s="44">
        <v>41</v>
      </c>
      <c r="C4" s="45">
        <v>378</v>
      </c>
      <c r="D4" s="46">
        <v>454</v>
      </c>
    </row>
    <row r="5" spans="2:19" x14ac:dyDescent="0.2">
      <c r="B5" s="47">
        <v>96</v>
      </c>
      <c r="C5" s="10">
        <v>380</v>
      </c>
      <c r="D5" s="48">
        <v>470</v>
      </c>
      <c r="F5" s="109" t="s">
        <v>14</v>
      </c>
      <c r="G5" s="87"/>
      <c r="H5" s="87"/>
      <c r="I5" s="87"/>
      <c r="J5" s="11"/>
      <c r="O5" s="108" t="s">
        <v>15</v>
      </c>
      <c r="P5" s="11"/>
      <c r="Q5" s="11"/>
      <c r="R5" s="11"/>
      <c r="S5" s="11"/>
    </row>
    <row r="6" spans="2:19" x14ac:dyDescent="0.2">
      <c r="B6" s="47">
        <v>109</v>
      </c>
      <c r="C6" s="10">
        <v>382</v>
      </c>
      <c r="D6" s="48">
        <v>484</v>
      </c>
      <c r="F6" s="162" t="s">
        <v>2</v>
      </c>
      <c r="G6" s="162"/>
      <c r="H6" s="162" t="s">
        <v>22</v>
      </c>
      <c r="I6" s="162"/>
      <c r="J6" s="11"/>
      <c r="O6" s="162" t="s">
        <v>2</v>
      </c>
      <c r="P6" s="162"/>
      <c r="Q6" s="162" t="s">
        <v>22</v>
      </c>
      <c r="R6" s="162"/>
      <c r="S6" s="11"/>
    </row>
    <row r="7" spans="2:19" ht="14.25" x14ac:dyDescent="0.25">
      <c r="B7" s="47">
        <v>203</v>
      </c>
      <c r="C7" s="10">
        <v>385</v>
      </c>
      <c r="D7" s="48">
        <v>499</v>
      </c>
      <c r="F7" s="105" t="s">
        <v>0</v>
      </c>
      <c r="G7" s="106" t="s">
        <v>1</v>
      </c>
      <c r="H7" s="106" t="s">
        <v>53</v>
      </c>
      <c r="I7" s="107" t="s">
        <v>59</v>
      </c>
      <c r="J7" s="11"/>
      <c r="O7" s="105" t="s">
        <v>0</v>
      </c>
      <c r="P7" s="106" t="s">
        <v>1</v>
      </c>
      <c r="Q7" s="106" t="s">
        <v>53</v>
      </c>
      <c r="R7" s="107" t="s">
        <v>59</v>
      </c>
      <c r="S7" s="11"/>
    </row>
    <row r="8" spans="2:19" x14ac:dyDescent="0.2">
      <c r="B8" s="47">
        <v>264</v>
      </c>
      <c r="C8" s="10">
        <v>414</v>
      </c>
      <c r="D8" s="48">
        <v>514</v>
      </c>
      <c r="F8" s="52">
        <v>0</v>
      </c>
      <c r="G8" s="53">
        <v>150</v>
      </c>
      <c r="H8" s="53">
        <v>3</v>
      </c>
      <c r="I8" s="74">
        <f>H8</f>
        <v>3</v>
      </c>
      <c r="J8" s="11"/>
      <c r="O8" s="52">
        <v>0</v>
      </c>
      <c r="P8" s="53">
        <v>200</v>
      </c>
      <c r="Q8" s="53">
        <v>3</v>
      </c>
      <c r="R8" s="74">
        <f>Q8</f>
        <v>3</v>
      </c>
      <c r="S8" s="11"/>
    </row>
    <row r="9" spans="2:19" ht="13.5" thickBot="1" x14ac:dyDescent="0.25">
      <c r="B9" s="47">
        <v>266</v>
      </c>
      <c r="C9" s="10">
        <v>417</v>
      </c>
      <c r="D9" s="48">
        <v>522</v>
      </c>
      <c r="F9" s="57">
        <v>150</v>
      </c>
      <c r="G9" s="58">
        <v>300</v>
      </c>
      <c r="H9" s="58">
        <v>8</v>
      </c>
      <c r="I9" s="75">
        <f>I8+H9</f>
        <v>11</v>
      </c>
      <c r="J9" s="11"/>
      <c r="O9" s="57">
        <v>200</v>
      </c>
      <c r="P9" s="58">
        <v>400</v>
      </c>
      <c r="Q9" s="58">
        <v>17</v>
      </c>
      <c r="R9" s="75">
        <f>R8+Q9</f>
        <v>20</v>
      </c>
      <c r="S9" s="11"/>
    </row>
    <row r="10" spans="2:19" ht="13.5" thickBot="1" x14ac:dyDescent="0.25">
      <c r="B10" s="47">
        <v>267</v>
      </c>
      <c r="C10" s="10">
        <v>421</v>
      </c>
      <c r="D10" s="48">
        <v>524</v>
      </c>
      <c r="F10" s="85">
        <v>300</v>
      </c>
      <c r="G10" s="84">
        <v>450</v>
      </c>
      <c r="H10" s="84">
        <v>21</v>
      </c>
      <c r="I10" s="86">
        <f>I9+H10</f>
        <v>32</v>
      </c>
      <c r="J10" s="11"/>
      <c r="O10" s="88">
        <v>400</v>
      </c>
      <c r="P10" s="89">
        <v>600</v>
      </c>
      <c r="Q10" s="89">
        <v>22</v>
      </c>
      <c r="R10" s="90">
        <f>R9+Q10</f>
        <v>42</v>
      </c>
      <c r="S10" s="11"/>
    </row>
    <row r="11" spans="2:19" x14ac:dyDescent="0.2">
      <c r="B11" s="47">
        <v>285</v>
      </c>
      <c r="C11" s="83">
        <v>421</v>
      </c>
      <c r="D11" s="48">
        <v>552</v>
      </c>
      <c r="F11" s="57">
        <v>450</v>
      </c>
      <c r="G11" s="58">
        <v>600</v>
      </c>
      <c r="H11" s="58">
        <v>10</v>
      </c>
      <c r="I11" s="75">
        <f>I10+H11</f>
        <v>42</v>
      </c>
      <c r="J11" s="11"/>
      <c r="O11" s="66">
        <v>600</v>
      </c>
      <c r="P11" s="67">
        <v>800</v>
      </c>
      <c r="Q11" s="67">
        <v>5</v>
      </c>
      <c r="R11" s="79">
        <f>R10+Q11</f>
        <v>47</v>
      </c>
      <c r="S11" s="11"/>
    </row>
    <row r="12" spans="2:19" x14ac:dyDescent="0.2">
      <c r="B12" s="47">
        <v>289</v>
      </c>
      <c r="C12" s="10">
        <v>423</v>
      </c>
      <c r="D12" s="48">
        <v>561</v>
      </c>
      <c r="F12" s="57">
        <v>600</v>
      </c>
      <c r="G12" s="58">
        <v>750</v>
      </c>
      <c r="H12" s="58">
        <v>1</v>
      </c>
      <c r="I12" s="75">
        <f>I11+H12</f>
        <v>43</v>
      </c>
      <c r="J12" s="11"/>
      <c r="O12" s="11"/>
      <c r="P12" s="11"/>
      <c r="Q12" s="11"/>
      <c r="R12" s="11"/>
      <c r="S12" s="11"/>
    </row>
    <row r="13" spans="2:19" x14ac:dyDescent="0.2">
      <c r="B13" s="47">
        <v>290</v>
      </c>
      <c r="C13" s="10">
        <v>424</v>
      </c>
      <c r="D13" s="48">
        <v>587</v>
      </c>
      <c r="F13" s="66">
        <v>750</v>
      </c>
      <c r="G13" s="67">
        <v>900</v>
      </c>
      <c r="H13" s="67">
        <v>4</v>
      </c>
      <c r="I13" s="79">
        <f>I12+H13</f>
        <v>47</v>
      </c>
      <c r="J13" s="11"/>
      <c r="O13" s="170" t="s">
        <v>8</v>
      </c>
      <c r="P13" s="170"/>
      <c r="Q13" s="12">
        <f>SUM(Q8:Q11)</f>
        <v>47</v>
      </c>
      <c r="R13" s="12"/>
      <c r="S13" s="11"/>
    </row>
    <row r="14" spans="2:19" x14ac:dyDescent="0.2">
      <c r="B14" s="47">
        <v>292</v>
      </c>
      <c r="C14" s="10">
        <v>427</v>
      </c>
      <c r="D14" s="48">
        <v>653</v>
      </c>
      <c r="F14" s="11"/>
      <c r="G14" s="11"/>
      <c r="H14" s="11"/>
      <c r="I14" s="11"/>
      <c r="J14" s="11"/>
      <c r="O14" s="11"/>
      <c r="P14" s="11"/>
      <c r="Q14" s="11"/>
      <c r="R14" s="11"/>
      <c r="S14" s="11"/>
    </row>
    <row r="15" spans="2:19" x14ac:dyDescent="0.2">
      <c r="B15" s="47">
        <v>307</v>
      </c>
      <c r="C15" s="10">
        <v>429</v>
      </c>
      <c r="D15" s="48">
        <v>775</v>
      </c>
      <c r="F15" s="11"/>
      <c r="G15" s="11"/>
      <c r="H15" s="11">
        <f>SUM(H8:H13)</f>
        <v>47</v>
      </c>
      <c r="I15" s="11"/>
      <c r="J15" s="11"/>
      <c r="K15" s="5"/>
      <c r="L15" s="6"/>
      <c r="M15" s="7"/>
      <c r="O15" s="11"/>
      <c r="Q15" s="102"/>
      <c r="S15" s="156">
        <f>O10+((48/2-R9)/Q10)*(P10-O10)</f>
        <v>436.36363636363637</v>
      </c>
    </row>
    <row r="16" spans="2:19" x14ac:dyDescent="0.2">
      <c r="B16" s="47">
        <v>311</v>
      </c>
      <c r="C16" s="10">
        <v>429</v>
      </c>
      <c r="D16" s="48">
        <v>792</v>
      </c>
      <c r="F16" s="11"/>
      <c r="G16" s="11"/>
      <c r="H16" s="11"/>
      <c r="I16" s="11"/>
      <c r="J16" s="11"/>
      <c r="Q16" s="110"/>
      <c r="S16" s="6"/>
    </row>
    <row r="17" spans="2:19" x14ac:dyDescent="0.2">
      <c r="B17" s="47">
        <v>358</v>
      </c>
      <c r="C17" s="10">
        <v>439</v>
      </c>
      <c r="D17" s="48">
        <v>809</v>
      </c>
      <c r="F17" s="11"/>
      <c r="G17" s="11"/>
      <c r="H17" s="171"/>
      <c r="I17" s="171"/>
      <c r="J17" s="156">
        <f>F10+((48/2-I9)/H10)*(G10-F10)</f>
        <v>392.85714285714289</v>
      </c>
    </row>
    <row r="18" spans="2:19" x14ac:dyDescent="0.2">
      <c r="B18" s="47">
        <v>362</v>
      </c>
      <c r="C18" s="10">
        <v>445</v>
      </c>
      <c r="D18" s="48">
        <v>878</v>
      </c>
      <c r="J18" s="6"/>
    </row>
    <row r="19" spans="2:19" x14ac:dyDescent="0.2">
      <c r="B19" s="49">
        <v>372</v>
      </c>
      <c r="C19" s="50">
        <v>448</v>
      </c>
      <c r="D19" s="51"/>
      <c r="H19" s="4"/>
      <c r="I19" s="4"/>
      <c r="J19" s="6"/>
    </row>
    <row r="20" spans="2:19" x14ac:dyDescent="0.2">
      <c r="B20" s="11"/>
      <c r="C20" s="11"/>
      <c r="D20" s="11"/>
    </row>
    <row r="21" spans="2:19" x14ac:dyDescent="0.2">
      <c r="B21" s="12" t="s">
        <v>18</v>
      </c>
      <c r="C21" s="156">
        <f>MEDIAN(B4:D19)</f>
        <v>421</v>
      </c>
      <c r="D21" s="11"/>
      <c r="O21" s="108" t="s">
        <v>16</v>
      </c>
      <c r="P21" s="11"/>
      <c r="Q21" s="11"/>
      <c r="R21" s="11"/>
      <c r="S21" s="11"/>
    </row>
    <row r="22" spans="2:19" x14ac:dyDescent="0.2">
      <c r="B22" s="12" t="s">
        <v>7</v>
      </c>
      <c r="C22" s="18">
        <f>COUNT(B4:D19)</f>
        <v>47</v>
      </c>
      <c r="D22" s="11"/>
      <c r="I22" s="94"/>
      <c r="J22" s="111" t="s">
        <v>23</v>
      </c>
      <c r="K22" s="95"/>
      <c r="L22" s="95"/>
      <c r="M22" s="96"/>
      <c r="O22" s="162" t="s">
        <v>2</v>
      </c>
      <c r="P22" s="162"/>
      <c r="Q22" s="162" t="s">
        <v>22</v>
      </c>
      <c r="R22" s="162"/>
      <c r="S22" s="11"/>
    </row>
    <row r="23" spans="2:19" ht="14.25" x14ac:dyDescent="0.25">
      <c r="B23" s="4"/>
      <c r="I23" s="97"/>
      <c r="J23" s="9"/>
      <c r="K23" s="8"/>
      <c r="L23" s="9"/>
      <c r="M23" s="91"/>
      <c r="O23" s="105" t="s">
        <v>0</v>
      </c>
      <c r="P23" s="106" t="s">
        <v>1</v>
      </c>
      <c r="Q23" s="106" t="s">
        <v>53</v>
      </c>
      <c r="R23" s="107" t="s">
        <v>59</v>
      </c>
      <c r="S23" s="11"/>
    </row>
    <row r="24" spans="2:19" x14ac:dyDescent="0.2">
      <c r="I24" s="97"/>
      <c r="J24" s="8"/>
      <c r="K24" s="8"/>
      <c r="L24" s="8"/>
      <c r="M24" s="91"/>
      <c r="O24" s="52">
        <v>0</v>
      </c>
      <c r="P24" s="53">
        <v>100</v>
      </c>
      <c r="Q24" s="53">
        <v>2</v>
      </c>
      <c r="R24" s="74">
        <f>Q24</f>
        <v>2</v>
      </c>
      <c r="S24" s="11"/>
    </row>
    <row r="25" spans="2:19" x14ac:dyDescent="0.2">
      <c r="I25" s="97"/>
      <c r="J25" s="8"/>
      <c r="K25" s="8"/>
      <c r="L25" s="8"/>
      <c r="M25" s="91"/>
      <c r="O25" s="57">
        <v>100</v>
      </c>
      <c r="P25" s="58">
        <v>200</v>
      </c>
      <c r="Q25" s="58">
        <v>1</v>
      </c>
      <c r="R25" s="75">
        <f>R24+Q25</f>
        <v>3</v>
      </c>
      <c r="S25" s="11"/>
    </row>
    <row r="26" spans="2:19" x14ac:dyDescent="0.2">
      <c r="I26" s="97"/>
      <c r="J26" s="8"/>
      <c r="K26" s="8"/>
      <c r="L26" s="8"/>
      <c r="M26" s="91"/>
      <c r="O26" s="57">
        <v>200</v>
      </c>
      <c r="P26" s="58">
        <v>300</v>
      </c>
      <c r="Q26" s="58">
        <v>8</v>
      </c>
      <c r="R26" s="75">
        <f t="shared" ref="R26:R32" si="0">R25+Q26</f>
        <v>11</v>
      </c>
      <c r="S26" s="11"/>
    </row>
    <row r="27" spans="2:19" ht="13.5" thickBot="1" x14ac:dyDescent="0.25">
      <c r="I27" s="97"/>
      <c r="J27" s="8"/>
      <c r="K27" s="8"/>
      <c r="L27" s="8"/>
      <c r="M27" s="91"/>
      <c r="O27" s="57">
        <v>300</v>
      </c>
      <c r="P27" s="58">
        <v>400</v>
      </c>
      <c r="Q27" s="58">
        <v>9</v>
      </c>
      <c r="R27" s="75">
        <f t="shared" si="0"/>
        <v>20</v>
      </c>
      <c r="S27" s="11"/>
    </row>
    <row r="28" spans="2:19" ht="13.5" thickBot="1" x14ac:dyDescent="0.25">
      <c r="I28" s="97"/>
      <c r="J28" s="19" t="s">
        <v>12</v>
      </c>
      <c r="K28" s="8"/>
      <c r="L28" s="8"/>
      <c r="M28" s="91"/>
      <c r="O28" s="85">
        <v>400</v>
      </c>
      <c r="P28" s="84">
        <v>500</v>
      </c>
      <c r="Q28" s="84">
        <v>16</v>
      </c>
      <c r="R28" s="86">
        <f t="shared" si="0"/>
        <v>36</v>
      </c>
      <c r="S28" s="11"/>
    </row>
    <row r="29" spans="2:19" ht="18.75" x14ac:dyDescent="0.35">
      <c r="I29" s="97"/>
      <c r="J29" s="20" t="s">
        <v>24</v>
      </c>
      <c r="K29" s="8"/>
      <c r="L29" s="8"/>
      <c r="M29" s="91"/>
      <c r="O29" s="57">
        <v>500</v>
      </c>
      <c r="P29" s="58">
        <v>600</v>
      </c>
      <c r="Q29" s="58">
        <v>6</v>
      </c>
      <c r="R29" s="75">
        <f t="shared" si="0"/>
        <v>42</v>
      </c>
      <c r="S29" s="11"/>
    </row>
    <row r="30" spans="2:19" ht="18.75" x14ac:dyDescent="0.35">
      <c r="I30" s="97"/>
      <c r="J30" s="20" t="s">
        <v>25</v>
      </c>
      <c r="K30" s="8"/>
      <c r="L30" s="8"/>
      <c r="M30" s="91"/>
      <c r="O30" s="57">
        <v>600</v>
      </c>
      <c r="P30" s="58">
        <v>700</v>
      </c>
      <c r="Q30" s="58">
        <v>1</v>
      </c>
      <c r="R30" s="75">
        <f t="shared" si="0"/>
        <v>43</v>
      </c>
      <c r="S30" s="11"/>
    </row>
    <row r="31" spans="2:19" ht="18.75" x14ac:dyDescent="0.35">
      <c r="I31" s="97"/>
      <c r="J31" s="20" t="s">
        <v>26</v>
      </c>
      <c r="K31" s="8"/>
      <c r="L31" s="8"/>
      <c r="M31" s="91"/>
      <c r="O31" s="57">
        <v>700</v>
      </c>
      <c r="P31" s="58">
        <v>800</v>
      </c>
      <c r="Q31" s="58">
        <v>2</v>
      </c>
      <c r="R31" s="75">
        <f t="shared" si="0"/>
        <v>45</v>
      </c>
      <c r="S31" s="11"/>
    </row>
    <row r="32" spans="2:19" ht="18.75" x14ac:dyDescent="0.35">
      <c r="I32" s="97"/>
      <c r="J32" s="20" t="s">
        <v>27</v>
      </c>
      <c r="K32" s="8"/>
      <c r="L32" s="8"/>
      <c r="M32" s="91"/>
      <c r="O32" s="66">
        <v>800</v>
      </c>
      <c r="P32" s="67">
        <v>900</v>
      </c>
      <c r="Q32" s="67">
        <v>2</v>
      </c>
      <c r="R32" s="79">
        <f t="shared" si="0"/>
        <v>47</v>
      </c>
      <c r="S32" s="11"/>
    </row>
    <row r="33" spans="9:19" ht="18.75" x14ac:dyDescent="0.35">
      <c r="I33" s="98"/>
      <c r="J33" s="99" t="s">
        <v>28</v>
      </c>
      <c r="K33" s="92"/>
      <c r="L33" s="92"/>
      <c r="M33" s="93"/>
      <c r="O33" s="11"/>
      <c r="P33" s="11"/>
      <c r="Q33" s="11"/>
      <c r="R33" s="11"/>
      <c r="S33" s="11"/>
    </row>
    <row r="34" spans="9:19" x14ac:dyDescent="0.2">
      <c r="O34" s="170" t="s">
        <v>8</v>
      </c>
      <c r="P34" s="170"/>
      <c r="Q34" s="12">
        <f>SUM(Q24:Q32)</f>
        <v>47</v>
      </c>
      <c r="R34" s="12"/>
      <c r="S34" s="11"/>
    </row>
    <row r="35" spans="9:19" x14ac:dyDescent="0.2">
      <c r="O35" s="11"/>
      <c r="P35" s="11"/>
      <c r="Q35" s="11"/>
      <c r="R35" s="11"/>
      <c r="S35" s="11"/>
    </row>
    <row r="36" spans="9:19" x14ac:dyDescent="0.2">
      <c r="O36" s="11"/>
      <c r="P36" s="11"/>
      <c r="Q36" s="171"/>
      <c r="R36" s="171"/>
      <c r="S36" s="156">
        <f>O28+((48/2-R27)/Q28)*(P28-O28)</f>
        <v>425</v>
      </c>
    </row>
    <row r="37" spans="9:19" x14ac:dyDescent="0.2">
      <c r="S37" s="6"/>
    </row>
  </sheetData>
  <sheetProtection sheet="1" formatCells="0" formatColumns="0" formatRows="0"/>
  <mergeCells count="11">
    <mergeCell ref="H17:I17"/>
    <mergeCell ref="B3:D3"/>
    <mergeCell ref="H6:I6"/>
    <mergeCell ref="Q6:R6"/>
    <mergeCell ref="O6:P6"/>
    <mergeCell ref="F6:G6"/>
    <mergeCell ref="Q22:R22"/>
    <mergeCell ref="Q36:R36"/>
    <mergeCell ref="O13:P13"/>
    <mergeCell ref="O34:P34"/>
    <mergeCell ref="O22:P22"/>
  </mergeCells>
  <phoneticPr fontId="0" type="noConversion"/>
  <pageMargins left="0.75" right="0.75" top="1" bottom="1" header="0.5" footer="0.5"/>
  <pageSetup scale="60" orientation="landscape" r:id="rId1"/>
  <headerFooter alignWithMargins="0"/>
  <colBreaks count="1" manualBreakCount="1">
    <brk id="1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37"/>
  <sheetViews>
    <sheetView showGridLines="0" zoomScaleNormal="100" workbookViewId="0"/>
  </sheetViews>
  <sheetFormatPr defaultRowHeight="12.75" x14ac:dyDescent="0.2"/>
  <cols>
    <col min="1" max="1" width="2.42578125" style="2" customWidth="1"/>
    <col min="2" max="2" width="7.5703125" style="2" customWidth="1"/>
    <col min="3" max="3" width="7.28515625" style="2" customWidth="1"/>
    <col min="4" max="4" width="6.5703125" style="2" customWidth="1"/>
    <col min="5" max="5" width="3.7109375" style="2" customWidth="1"/>
    <col min="6" max="6" width="8.28515625" style="2" customWidth="1"/>
    <col min="7" max="7" width="8.140625" style="2" customWidth="1"/>
    <col min="8" max="8" width="9.7109375" style="2" customWidth="1"/>
    <col min="9" max="9" width="9.28515625" style="2" customWidth="1"/>
    <col min="10" max="10" width="9.140625" style="2"/>
    <col min="11" max="11" width="10.28515625" style="2" customWidth="1"/>
    <col min="12" max="12" width="11.140625" style="2" customWidth="1"/>
    <col min="13" max="13" width="13.85546875" style="2" customWidth="1"/>
    <col min="14" max="17" width="9.140625" style="2"/>
    <col min="18" max="18" width="10" style="2" customWidth="1"/>
    <col min="19" max="19" width="9.140625" style="2"/>
    <col min="20" max="20" width="9.85546875" style="2" customWidth="1"/>
    <col min="21" max="21" width="12.28515625" style="2" customWidth="1"/>
    <col min="22" max="22" width="12" style="2" customWidth="1"/>
    <col min="23" max="16384" width="9.140625" style="2"/>
  </cols>
  <sheetData>
    <row r="1" spans="2:19" ht="15" x14ac:dyDescent="0.2">
      <c r="B1" s="142" t="s">
        <v>41</v>
      </c>
    </row>
    <row r="3" spans="2:19" x14ac:dyDescent="0.2">
      <c r="B3" s="173" t="s">
        <v>38</v>
      </c>
      <c r="C3" s="174"/>
      <c r="D3" s="175"/>
    </row>
    <row r="4" spans="2:19" x14ac:dyDescent="0.2">
      <c r="B4" s="44">
        <v>41</v>
      </c>
      <c r="C4" s="45">
        <v>378</v>
      </c>
      <c r="D4" s="46">
        <v>454</v>
      </c>
    </row>
    <row r="5" spans="2:19" x14ac:dyDescent="0.2">
      <c r="B5" s="47">
        <v>96</v>
      </c>
      <c r="C5" s="10">
        <v>380</v>
      </c>
      <c r="D5" s="48">
        <v>470</v>
      </c>
      <c r="F5" s="108" t="s">
        <v>14</v>
      </c>
      <c r="G5" s="11"/>
      <c r="H5" s="11"/>
      <c r="I5" s="11"/>
      <c r="O5" s="108" t="s">
        <v>15</v>
      </c>
      <c r="P5" s="11"/>
      <c r="Q5" s="11"/>
      <c r="R5" s="11"/>
      <c r="S5" s="11"/>
    </row>
    <row r="6" spans="2:19" x14ac:dyDescent="0.2">
      <c r="B6" s="47">
        <v>109</v>
      </c>
      <c r="C6" s="10">
        <v>382</v>
      </c>
      <c r="D6" s="48">
        <v>484</v>
      </c>
      <c r="F6" s="162" t="s">
        <v>2</v>
      </c>
      <c r="G6" s="162"/>
      <c r="H6" s="162" t="s">
        <v>22</v>
      </c>
      <c r="I6" s="162"/>
      <c r="O6" s="162" t="s">
        <v>2</v>
      </c>
      <c r="P6" s="162"/>
      <c r="Q6" s="162" t="s">
        <v>22</v>
      </c>
      <c r="R6" s="162"/>
      <c r="S6" s="11"/>
    </row>
    <row r="7" spans="2:19" ht="14.25" x14ac:dyDescent="0.25">
      <c r="B7" s="47">
        <v>203</v>
      </c>
      <c r="C7" s="10">
        <v>385</v>
      </c>
      <c r="D7" s="100">
        <v>499</v>
      </c>
      <c r="F7" s="105" t="s">
        <v>0</v>
      </c>
      <c r="G7" s="106" t="s">
        <v>1</v>
      </c>
      <c r="H7" s="106" t="s">
        <v>53</v>
      </c>
      <c r="I7" s="107" t="s">
        <v>59</v>
      </c>
      <c r="O7" s="105" t="s">
        <v>0</v>
      </c>
      <c r="P7" s="106" t="s">
        <v>1</v>
      </c>
      <c r="Q7" s="106" t="s">
        <v>53</v>
      </c>
      <c r="R7" s="107" t="s">
        <v>59</v>
      </c>
      <c r="S7" s="11"/>
    </row>
    <row r="8" spans="2:19" ht="13.5" thickBot="1" x14ac:dyDescent="0.25">
      <c r="B8" s="47">
        <v>264</v>
      </c>
      <c r="C8" s="10">
        <v>414</v>
      </c>
      <c r="D8" s="48">
        <v>514</v>
      </c>
      <c r="F8" s="52">
        <v>0</v>
      </c>
      <c r="G8" s="53">
        <v>150</v>
      </c>
      <c r="H8" s="53">
        <v>3</v>
      </c>
      <c r="I8" s="74">
        <f>H8</f>
        <v>3</v>
      </c>
      <c r="O8" s="52">
        <v>0</v>
      </c>
      <c r="P8" s="53">
        <v>200</v>
      </c>
      <c r="Q8" s="53">
        <v>3</v>
      </c>
      <c r="R8" s="74">
        <f>Q8</f>
        <v>3</v>
      </c>
      <c r="S8" s="11"/>
    </row>
    <row r="9" spans="2:19" ht="13.5" thickBot="1" x14ac:dyDescent="0.25">
      <c r="B9" s="47">
        <v>266</v>
      </c>
      <c r="C9" s="10">
        <v>417</v>
      </c>
      <c r="D9" s="48">
        <v>522</v>
      </c>
      <c r="F9" s="57">
        <v>150</v>
      </c>
      <c r="G9" s="58">
        <v>300</v>
      </c>
      <c r="H9" s="58">
        <v>8</v>
      </c>
      <c r="I9" s="75">
        <f>I8+H9</f>
        <v>11</v>
      </c>
      <c r="O9" s="85">
        <v>200</v>
      </c>
      <c r="P9" s="84">
        <v>400</v>
      </c>
      <c r="Q9" s="84">
        <v>17</v>
      </c>
      <c r="R9" s="86">
        <f>R8+Q9</f>
        <v>20</v>
      </c>
      <c r="S9" s="11"/>
    </row>
    <row r="10" spans="2:19" ht="13.5" thickBot="1" x14ac:dyDescent="0.25">
      <c r="B10" s="47">
        <v>267</v>
      </c>
      <c r="C10" s="10">
        <v>421</v>
      </c>
      <c r="D10" s="48">
        <v>524</v>
      </c>
      <c r="F10" s="85">
        <v>300</v>
      </c>
      <c r="G10" s="84">
        <v>450</v>
      </c>
      <c r="H10" s="84">
        <v>21</v>
      </c>
      <c r="I10" s="86">
        <f>I9+H10</f>
        <v>32</v>
      </c>
      <c r="O10" s="85">
        <v>400</v>
      </c>
      <c r="P10" s="84">
        <v>600</v>
      </c>
      <c r="Q10" s="84">
        <v>22</v>
      </c>
      <c r="R10" s="86">
        <f>R9+Q10</f>
        <v>42</v>
      </c>
      <c r="S10" s="11"/>
    </row>
    <row r="11" spans="2:19" ht="13.5" thickBot="1" x14ac:dyDescent="0.25">
      <c r="B11" s="47">
        <v>285</v>
      </c>
      <c r="C11" s="17">
        <v>421</v>
      </c>
      <c r="D11" s="48">
        <v>552</v>
      </c>
      <c r="F11" s="85">
        <v>450</v>
      </c>
      <c r="G11" s="84">
        <v>600</v>
      </c>
      <c r="H11" s="84">
        <v>10</v>
      </c>
      <c r="I11" s="86">
        <f>I10+H11</f>
        <v>42</v>
      </c>
      <c r="O11" s="66">
        <v>600</v>
      </c>
      <c r="P11" s="67">
        <v>800</v>
      </c>
      <c r="Q11" s="67">
        <v>5</v>
      </c>
      <c r="R11" s="79">
        <f>R10+Q11</f>
        <v>47</v>
      </c>
      <c r="S11" s="11"/>
    </row>
    <row r="12" spans="2:19" x14ac:dyDescent="0.2">
      <c r="B12" s="47">
        <v>289</v>
      </c>
      <c r="C12" s="10">
        <v>423</v>
      </c>
      <c r="D12" s="48">
        <v>561</v>
      </c>
      <c r="F12" s="57">
        <v>600</v>
      </c>
      <c r="G12" s="58">
        <v>750</v>
      </c>
      <c r="H12" s="58">
        <v>1</v>
      </c>
      <c r="I12" s="75">
        <f>I11+H12</f>
        <v>43</v>
      </c>
      <c r="O12" s="11"/>
      <c r="P12" s="11"/>
      <c r="Q12" s="11"/>
      <c r="R12" s="11"/>
      <c r="S12" s="11"/>
    </row>
    <row r="13" spans="2:19" x14ac:dyDescent="0.2">
      <c r="B13" s="47">
        <v>290</v>
      </c>
      <c r="C13" s="10">
        <v>424</v>
      </c>
      <c r="D13" s="48">
        <v>587</v>
      </c>
      <c r="F13" s="66">
        <v>750</v>
      </c>
      <c r="G13" s="67">
        <v>900</v>
      </c>
      <c r="H13" s="67">
        <v>4</v>
      </c>
      <c r="I13" s="79">
        <f>I12+H13</f>
        <v>47</v>
      </c>
      <c r="O13" s="170" t="s">
        <v>8</v>
      </c>
      <c r="P13" s="170"/>
      <c r="Q13" s="12">
        <f>SUM(Q8:Q11)</f>
        <v>47</v>
      </c>
      <c r="R13" s="12"/>
      <c r="S13" s="11"/>
    </row>
    <row r="14" spans="2:19" x14ac:dyDescent="0.2">
      <c r="B14" s="47">
        <v>292</v>
      </c>
      <c r="C14" s="10">
        <v>427</v>
      </c>
      <c r="D14" s="48">
        <v>653</v>
      </c>
      <c r="F14" s="11"/>
      <c r="G14" s="11"/>
      <c r="H14" s="11"/>
      <c r="I14" s="11"/>
      <c r="O14" s="11"/>
      <c r="P14" s="11"/>
      <c r="Q14" s="11"/>
      <c r="R14" s="11"/>
      <c r="S14" s="11"/>
    </row>
    <row r="15" spans="2:19" ht="15.75" x14ac:dyDescent="0.3">
      <c r="B15" s="101">
        <v>307</v>
      </c>
      <c r="C15" s="10">
        <v>429</v>
      </c>
      <c r="D15" s="48">
        <v>775</v>
      </c>
      <c r="F15" s="11"/>
      <c r="G15" s="11"/>
      <c r="H15" s="11">
        <f>SUM(H8:H13)</f>
        <v>47</v>
      </c>
      <c r="I15" s="11"/>
      <c r="K15" s="5"/>
      <c r="L15" s="6"/>
      <c r="M15" s="7"/>
      <c r="O15" s="11"/>
      <c r="P15" s="11"/>
      <c r="Q15" s="171" t="s">
        <v>30</v>
      </c>
      <c r="R15" s="171"/>
      <c r="S15" s="156">
        <f>O9+((48/4-R8)/Q9)*(P9-O9)</f>
        <v>305.88235294117646</v>
      </c>
    </row>
    <row r="16" spans="2:19" ht="15.75" x14ac:dyDescent="0.3">
      <c r="B16" s="47">
        <v>311</v>
      </c>
      <c r="C16" s="10">
        <v>429</v>
      </c>
      <c r="D16" s="48">
        <v>792</v>
      </c>
      <c r="O16" s="11"/>
      <c r="P16" s="11"/>
      <c r="Q16" s="171" t="s">
        <v>29</v>
      </c>
      <c r="R16" s="171"/>
      <c r="S16" s="156">
        <f>O10+((3*48/4-R9)/Q10)*(P10-O10)</f>
        <v>545.4545454545455</v>
      </c>
    </row>
    <row r="17" spans="2:19" ht="15.75" x14ac:dyDescent="0.3">
      <c r="B17" s="47">
        <v>358</v>
      </c>
      <c r="C17" s="10">
        <v>439</v>
      </c>
      <c r="D17" s="48">
        <v>809</v>
      </c>
      <c r="H17" s="172" t="s">
        <v>30</v>
      </c>
      <c r="I17" s="172"/>
      <c r="J17" s="156">
        <f>F10+((48/4-I9)/H10)*(G10-F10)</f>
        <v>307.14285714285717</v>
      </c>
    </row>
    <row r="18" spans="2:19" ht="15.75" x14ac:dyDescent="0.3">
      <c r="B18" s="47">
        <v>362</v>
      </c>
      <c r="C18" s="10">
        <v>445</v>
      </c>
      <c r="D18" s="48">
        <v>878</v>
      </c>
      <c r="H18" s="172" t="s">
        <v>29</v>
      </c>
      <c r="I18" s="172"/>
      <c r="J18" s="156">
        <f>F11+((3*48/4-I10)/H11)*(G11-F11)</f>
        <v>510</v>
      </c>
    </row>
    <row r="19" spans="2:19" x14ac:dyDescent="0.2">
      <c r="B19" s="49">
        <v>372</v>
      </c>
      <c r="C19" s="50">
        <v>448</v>
      </c>
      <c r="D19" s="51"/>
      <c r="H19" s="4"/>
      <c r="I19" s="4"/>
      <c r="J19" s="6"/>
    </row>
    <row r="20" spans="2:19" x14ac:dyDescent="0.2">
      <c r="B20" s="11"/>
      <c r="C20" s="11"/>
      <c r="D20" s="11"/>
    </row>
    <row r="21" spans="2:19" ht="15.75" x14ac:dyDescent="0.3">
      <c r="B21" s="12" t="s">
        <v>19</v>
      </c>
      <c r="C21" s="156">
        <v>307</v>
      </c>
      <c r="D21" s="11"/>
      <c r="O21" s="108" t="s">
        <v>16</v>
      </c>
      <c r="P21" s="11"/>
      <c r="Q21" s="11"/>
      <c r="R21" s="11"/>
      <c r="S21" s="11"/>
    </row>
    <row r="22" spans="2:19" ht="15.75" x14ac:dyDescent="0.3">
      <c r="B22" s="12" t="s">
        <v>20</v>
      </c>
      <c r="C22" s="156">
        <v>499</v>
      </c>
      <c r="D22" s="11"/>
      <c r="O22" s="162" t="s">
        <v>2</v>
      </c>
      <c r="P22" s="162"/>
      <c r="Q22" s="162" t="s">
        <v>22</v>
      </c>
      <c r="R22" s="162"/>
      <c r="S22" s="11"/>
    </row>
    <row r="23" spans="2:19" ht="14.25" x14ac:dyDescent="0.25">
      <c r="B23" s="4"/>
      <c r="I23" s="155" t="s">
        <v>31</v>
      </c>
      <c r="J23" s="143"/>
      <c r="K23" s="143"/>
      <c r="L23" s="143"/>
      <c r="M23" s="144"/>
      <c r="O23" s="105" t="s">
        <v>0</v>
      </c>
      <c r="P23" s="106" t="s">
        <v>1</v>
      </c>
      <c r="Q23" s="106" t="s">
        <v>53</v>
      </c>
      <c r="R23" s="107" t="s">
        <v>59</v>
      </c>
      <c r="S23" s="11"/>
    </row>
    <row r="24" spans="2:19" x14ac:dyDescent="0.2">
      <c r="I24" s="145"/>
      <c r="J24" s="146"/>
      <c r="K24" s="147"/>
      <c r="L24" s="146"/>
      <c r="M24" s="148"/>
      <c r="O24" s="52">
        <v>0</v>
      </c>
      <c r="P24" s="53">
        <v>100</v>
      </c>
      <c r="Q24" s="53">
        <v>2</v>
      </c>
      <c r="R24" s="74">
        <f>Q24</f>
        <v>2</v>
      </c>
      <c r="S24" s="11"/>
    </row>
    <row r="25" spans="2:19" x14ac:dyDescent="0.2">
      <c r="I25" s="145"/>
      <c r="J25" s="147"/>
      <c r="K25" s="147"/>
      <c r="L25" s="147"/>
      <c r="M25" s="148"/>
      <c r="O25" s="57">
        <v>100</v>
      </c>
      <c r="P25" s="58">
        <v>200</v>
      </c>
      <c r="Q25" s="58">
        <v>1</v>
      </c>
      <c r="R25" s="75">
        <f t="shared" ref="R25:R32" si="0">R24+Q25</f>
        <v>3</v>
      </c>
      <c r="S25" s="11"/>
    </row>
    <row r="26" spans="2:19" ht="13.5" thickBot="1" x14ac:dyDescent="0.25">
      <c r="I26" s="145"/>
      <c r="J26" s="147"/>
      <c r="K26" s="147"/>
      <c r="L26" s="147"/>
      <c r="M26" s="148"/>
      <c r="O26" s="57">
        <v>200</v>
      </c>
      <c r="P26" s="58">
        <v>300</v>
      </c>
      <c r="Q26" s="58">
        <v>8</v>
      </c>
      <c r="R26" s="75">
        <f t="shared" si="0"/>
        <v>11</v>
      </c>
      <c r="S26" s="11"/>
    </row>
    <row r="27" spans="2:19" ht="13.5" thickBot="1" x14ac:dyDescent="0.25">
      <c r="I27" s="145"/>
      <c r="J27" s="147"/>
      <c r="K27" s="147"/>
      <c r="L27" s="147"/>
      <c r="M27" s="148"/>
      <c r="O27" s="85">
        <v>300</v>
      </c>
      <c r="P27" s="84">
        <v>400</v>
      </c>
      <c r="Q27" s="84">
        <v>9</v>
      </c>
      <c r="R27" s="86">
        <f t="shared" si="0"/>
        <v>20</v>
      </c>
      <c r="S27" s="11"/>
    </row>
    <row r="28" spans="2:19" ht="13.5" thickBot="1" x14ac:dyDescent="0.25">
      <c r="I28" s="145"/>
      <c r="J28" s="147"/>
      <c r="K28" s="147"/>
      <c r="L28" s="147"/>
      <c r="M28" s="148"/>
      <c r="O28" s="85">
        <v>400</v>
      </c>
      <c r="P28" s="84">
        <v>500</v>
      </c>
      <c r="Q28" s="84">
        <v>16</v>
      </c>
      <c r="R28" s="86">
        <f t="shared" si="0"/>
        <v>36</v>
      </c>
      <c r="S28" s="11"/>
    </row>
    <row r="29" spans="2:19" x14ac:dyDescent="0.2">
      <c r="I29" s="145"/>
      <c r="J29" s="147"/>
      <c r="K29" s="147"/>
      <c r="L29" s="147"/>
      <c r="M29" s="148"/>
      <c r="O29" s="57">
        <v>500</v>
      </c>
      <c r="P29" s="58">
        <v>600</v>
      </c>
      <c r="Q29" s="58">
        <v>6</v>
      </c>
      <c r="R29" s="75">
        <f t="shared" si="0"/>
        <v>42</v>
      </c>
      <c r="S29" s="11"/>
    </row>
    <row r="30" spans="2:19" x14ac:dyDescent="0.2">
      <c r="I30" s="145"/>
      <c r="J30" s="149" t="s">
        <v>12</v>
      </c>
      <c r="K30" s="147"/>
      <c r="L30" s="147"/>
      <c r="M30" s="148"/>
      <c r="O30" s="57">
        <v>600</v>
      </c>
      <c r="P30" s="58">
        <v>700</v>
      </c>
      <c r="Q30" s="58">
        <v>1</v>
      </c>
      <c r="R30" s="75">
        <f t="shared" si="0"/>
        <v>43</v>
      </c>
      <c r="S30" s="11"/>
    </row>
    <row r="31" spans="2:19" ht="18.75" x14ac:dyDescent="0.35">
      <c r="I31" s="145"/>
      <c r="J31" s="150" t="s">
        <v>24</v>
      </c>
      <c r="K31" s="147"/>
      <c r="L31" s="147"/>
      <c r="M31" s="148"/>
      <c r="O31" s="57">
        <v>700</v>
      </c>
      <c r="P31" s="58">
        <v>800</v>
      </c>
      <c r="Q31" s="58">
        <v>2</v>
      </c>
      <c r="R31" s="75">
        <f t="shared" si="0"/>
        <v>45</v>
      </c>
      <c r="S31" s="11"/>
    </row>
    <row r="32" spans="2:19" ht="18.75" x14ac:dyDescent="0.35">
      <c r="I32" s="145"/>
      <c r="J32" s="150" t="s">
        <v>25</v>
      </c>
      <c r="K32" s="147"/>
      <c r="L32" s="147"/>
      <c r="M32" s="148"/>
      <c r="O32" s="66">
        <v>800</v>
      </c>
      <c r="P32" s="67">
        <v>900</v>
      </c>
      <c r="Q32" s="67">
        <v>2</v>
      </c>
      <c r="R32" s="79">
        <f t="shared" si="0"/>
        <v>47</v>
      </c>
      <c r="S32" s="11"/>
    </row>
    <row r="33" spans="9:19" ht="15.75" x14ac:dyDescent="0.25">
      <c r="I33" s="145"/>
      <c r="J33" s="150" t="s">
        <v>32</v>
      </c>
      <c r="K33" s="147"/>
      <c r="L33" s="147"/>
      <c r="M33" s="148"/>
      <c r="O33" s="11"/>
      <c r="P33" s="11"/>
      <c r="Q33" s="11"/>
      <c r="R33" s="11"/>
      <c r="S33" s="11"/>
    </row>
    <row r="34" spans="9:19" ht="18.75" x14ac:dyDescent="0.35">
      <c r="I34" s="145"/>
      <c r="J34" s="150" t="s">
        <v>33</v>
      </c>
      <c r="K34" s="147"/>
      <c r="L34" s="147"/>
      <c r="M34" s="148"/>
      <c r="O34" s="170" t="s">
        <v>8</v>
      </c>
      <c r="P34" s="170"/>
      <c r="Q34" s="12">
        <f>SUM(Q24:Q32)</f>
        <v>47</v>
      </c>
      <c r="R34" s="12"/>
      <c r="S34" s="11"/>
    </row>
    <row r="35" spans="9:19" ht="18.75" x14ac:dyDescent="0.35">
      <c r="I35" s="151"/>
      <c r="J35" s="152" t="s">
        <v>34</v>
      </c>
      <c r="K35" s="153"/>
      <c r="L35" s="153"/>
      <c r="M35" s="154"/>
      <c r="O35" s="11"/>
      <c r="P35" s="11"/>
      <c r="Q35" s="11"/>
      <c r="R35" s="11"/>
      <c r="S35" s="11"/>
    </row>
    <row r="36" spans="9:19" ht="15.75" x14ac:dyDescent="0.3">
      <c r="O36" s="11"/>
      <c r="P36" s="11"/>
      <c r="Q36" s="171" t="s">
        <v>30</v>
      </c>
      <c r="R36" s="171"/>
      <c r="S36" s="156">
        <f>O27+((48/4-R26)/Q27)*(P27-O27)</f>
        <v>311.11111111111109</v>
      </c>
    </row>
    <row r="37" spans="9:19" ht="15.75" x14ac:dyDescent="0.3">
      <c r="O37" s="11"/>
      <c r="P37" s="11"/>
      <c r="Q37" s="171" t="s">
        <v>29</v>
      </c>
      <c r="R37" s="171"/>
      <c r="S37" s="156">
        <f>O28+((3*48/4-R27)/Q28)*(P28-O28)</f>
        <v>500</v>
      </c>
    </row>
  </sheetData>
  <sheetProtection sheet="1" formatCells="0" formatColumns="0" formatRows="0"/>
  <mergeCells count="15">
    <mergeCell ref="Q37:R37"/>
    <mergeCell ref="Q22:R22"/>
    <mergeCell ref="Q36:R36"/>
    <mergeCell ref="H17:I17"/>
    <mergeCell ref="B3:D3"/>
    <mergeCell ref="H6:I6"/>
    <mergeCell ref="Q6:R6"/>
    <mergeCell ref="O6:P6"/>
    <mergeCell ref="F6:G6"/>
    <mergeCell ref="O13:P13"/>
    <mergeCell ref="Q15:R15"/>
    <mergeCell ref="O34:P34"/>
    <mergeCell ref="O22:P22"/>
    <mergeCell ref="H18:I18"/>
    <mergeCell ref="Q16:R16"/>
  </mergeCells>
  <phoneticPr fontId="0" type="noConversion"/>
  <pageMargins left="0.75" right="0.75" top="1" bottom="1" header="0.5" footer="0.5"/>
  <pageSetup scale="60" orientation="landscape" r:id="rId1"/>
  <headerFooter alignWithMargins="0"/>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0"/>
  <sheetViews>
    <sheetView showGridLines="0" workbookViewId="0"/>
  </sheetViews>
  <sheetFormatPr defaultRowHeight="12.75" x14ac:dyDescent="0.2"/>
  <cols>
    <col min="1" max="1" width="3.140625" style="2" customWidth="1"/>
    <col min="2" max="2" width="22.28515625" style="2" customWidth="1"/>
    <col min="3" max="7" width="9.5703125" style="2" bestFit="1" customWidth="1"/>
    <col min="8" max="16384" width="9.140625" style="2"/>
  </cols>
  <sheetData>
    <row r="1" spans="2:7" ht="15" x14ac:dyDescent="0.2">
      <c r="B1" s="104" t="s">
        <v>42</v>
      </c>
    </row>
    <row r="2" spans="2:7" ht="15" x14ac:dyDescent="0.2">
      <c r="B2" s="1"/>
    </row>
    <row r="4" spans="2:7" ht="15" x14ac:dyDescent="0.2">
      <c r="B4" s="141"/>
      <c r="C4" s="176" t="s">
        <v>67</v>
      </c>
      <c r="D4" s="176"/>
      <c r="E4" s="176"/>
      <c r="F4" s="176"/>
      <c r="G4" s="176"/>
    </row>
    <row r="5" spans="2:7" ht="14.25" x14ac:dyDescent="0.25">
      <c r="B5" s="136" t="s">
        <v>17</v>
      </c>
      <c r="C5" s="136" t="s">
        <v>3</v>
      </c>
      <c r="D5" s="136" t="s">
        <v>4</v>
      </c>
      <c r="E5" s="136" t="s">
        <v>18</v>
      </c>
      <c r="F5" s="136" t="s">
        <v>65</v>
      </c>
      <c r="G5" s="136" t="s">
        <v>66</v>
      </c>
    </row>
    <row r="6" spans="2:7" x14ac:dyDescent="0.2">
      <c r="B6" s="21" t="s">
        <v>35</v>
      </c>
      <c r="C6" s="22">
        <v>423.40425531914894</v>
      </c>
      <c r="D6" s="139">
        <v>153.52774279453718</v>
      </c>
      <c r="E6" s="23">
        <v>436.36363636363637</v>
      </c>
      <c r="F6" s="23">
        <v>305.88235294117646</v>
      </c>
      <c r="G6" s="138">
        <v>545.4545454545455</v>
      </c>
    </row>
    <row r="7" spans="2:7" x14ac:dyDescent="0.2">
      <c r="B7" s="24" t="s">
        <v>36</v>
      </c>
      <c r="C7" s="22">
        <v>406.91489361702128</v>
      </c>
      <c r="D7" s="140">
        <v>182.20435610065323</v>
      </c>
      <c r="E7" s="137">
        <v>392.85714285714289</v>
      </c>
      <c r="F7" s="22">
        <v>307.14285714285717</v>
      </c>
      <c r="G7" s="25">
        <v>510</v>
      </c>
    </row>
    <row r="8" spans="2:7" x14ac:dyDescent="0.2">
      <c r="B8" s="26" t="s">
        <v>37</v>
      </c>
      <c r="C8" s="27">
        <v>420.21276595744683</v>
      </c>
      <c r="D8" s="27">
        <v>173.09822998746077</v>
      </c>
      <c r="E8" s="27">
        <v>425</v>
      </c>
      <c r="F8" s="27">
        <v>311.11111111111109</v>
      </c>
      <c r="G8" s="28">
        <v>500</v>
      </c>
    </row>
    <row r="9" spans="2:7" x14ac:dyDescent="0.2">
      <c r="B9" s="11"/>
      <c r="C9" s="11"/>
      <c r="D9" s="11"/>
      <c r="E9" s="11"/>
      <c r="F9" s="11"/>
      <c r="G9" s="11"/>
    </row>
    <row r="10" spans="2:7" x14ac:dyDescent="0.2">
      <c r="B10" s="71" t="s">
        <v>21</v>
      </c>
      <c r="C10" s="13">
        <v>422.29787234042556</v>
      </c>
      <c r="D10" s="13">
        <v>172.17179424779508</v>
      </c>
      <c r="E10" s="13">
        <v>421</v>
      </c>
      <c r="F10" s="13">
        <v>307</v>
      </c>
      <c r="G10" s="13">
        <v>499</v>
      </c>
    </row>
  </sheetData>
  <sheetProtection sheet="1" formatCells="0" formatColumns="0" formatRows="0"/>
  <mergeCells count="1">
    <mergeCell ref="C4:G4"/>
  </mergeCells>
  <phoneticPr fontId="0" type="noConversion"/>
  <conditionalFormatting sqref="C6:G8">
    <cfRule type="expression" dxfId="0" priority="1" stopIfTrue="1">
      <formula>ABS(C6-C$10)/C$10&gt;0.05</formula>
    </cfRule>
  </conditionalFormatting>
  <pageMargins left="0.75" right="0.75" top="1" bottom="1" header="0.5" footer="0.5"/>
  <pageSetup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1" sqref="E21"/>
    </sheetView>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Calculations</vt:lpstr>
      <vt:lpstr>Mean and St. Dev.</vt:lpstr>
      <vt:lpstr>Median</vt:lpstr>
      <vt:lpstr>Quartiles</vt:lpstr>
      <vt:lpstr>Comparison</vt:lpstr>
      <vt:lpstr>Extra Sheet</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Grouped Data Calculations</dc:title>
  <dc:subject>Chapter 4 - Descriptive Statistics</dc:subject>
  <dc:creator>David P. Doane</dc:creator>
  <dc:description>Copyright (c) 2016 by McGraw-Hill.  This material is intended solely for educational use by purchasers of Doane/Seward 5e. It may not be copied or resold.</dc:description>
  <cp:lastModifiedBy>Blythe</cp:lastModifiedBy>
  <cp:lastPrinted>2013-07-01T13:59:06Z</cp:lastPrinted>
  <dcterms:created xsi:type="dcterms:W3CDTF">2001-07-23T12:52:14Z</dcterms:created>
  <dcterms:modified xsi:type="dcterms:W3CDTF">2013-10-18T12:44:26Z</dcterms:modified>
</cp:coreProperties>
</file>